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eneral Ledger\#Public GL\Data_Kannika\Financial Statement 2024\Q3_2024\FS+TB Q3\For SET\"/>
    </mc:Choice>
  </mc:AlternateContent>
  <xr:revisionPtr revIDLastSave="0" documentId="8_{ED4BC85A-5C2D-42F8-81AC-11632DDF66F1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BS" sheetId="11" r:id="rId1"/>
    <sheet name="PL" sheetId="5" r:id="rId2"/>
    <sheet name="CE" sheetId="8" r:id="rId3"/>
    <sheet name="CF " sheetId="9" r:id="rId4"/>
  </sheets>
  <definedNames>
    <definedName name="_xlnm.Print_Area" localSheetId="0">BS!$A$1:$H$64</definedName>
    <definedName name="_xlnm.Print_Area" localSheetId="2">CE!$A$1:$M$19</definedName>
    <definedName name="_xlnm.Print_Area" localSheetId="3">'CF '!$A$1:$F$63</definedName>
    <definedName name="_xlnm.Print_Area" localSheetId="1">PL!$A$1:$F$60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9" l="1"/>
  <c r="D22" i="9"/>
  <c r="D10" i="5"/>
  <c r="M11" i="8" l="1"/>
  <c r="D40" i="5" l="1"/>
  <c r="G55" i="11" l="1"/>
  <c r="G54" i="11"/>
  <c r="G52" i="11"/>
  <c r="G51" i="11"/>
  <c r="G44" i="11"/>
  <c r="E44" i="11"/>
  <c r="G40" i="11"/>
  <c r="G45" i="11" s="1"/>
  <c r="E40" i="11"/>
  <c r="E23" i="11"/>
  <c r="G18" i="11"/>
  <c r="G23" i="11" s="1"/>
  <c r="G14" i="11"/>
  <c r="E14" i="11"/>
  <c r="G24" i="11" l="1"/>
  <c r="E24" i="11"/>
  <c r="E45" i="11"/>
  <c r="F52" i="9" l="1"/>
  <c r="F48" i="9"/>
  <c r="F33" i="9"/>
  <c r="F25" i="9"/>
  <c r="F16" i="9"/>
  <c r="F15" i="9"/>
  <c r="F45" i="5"/>
  <c r="F39" i="5"/>
  <c r="F14" i="5"/>
  <c r="F15" i="5" s="1"/>
  <c r="F10" i="5"/>
  <c r="F9" i="5"/>
  <c r="F40" i="5" l="1"/>
  <c r="F46" i="5" s="1"/>
  <c r="F48" i="5" s="1"/>
  <c r="F50" i="5" s="1"/>
  <c r="F16" i="5"/>
  <c r="F18" i="5" s="1"/>
  <c r="F20" i="5" s="1"/>
  <c r="F28" i="5"/>
  <c r="F24" i="5"/>
  <c r="K10" i="8" l="1"/>
  <c r="F58" i="5"/>
  <c r="F54" i="5"/>
  <c r="M10" i="8"/>
  <c r="M9" i="8"/>
  <c r="D54" i="9" l="1"/>
  <c r="F58" i="11"/>
  <c r="D58" i="11"/>
  <c r="G56" i="11" l="1"/>
  <c r="G57" i="11" s="1"/>
  <c r="G58" i="11" s="1"/>
  <c r="D48" i="9" l="1"/>
  <c r="M16" i="8" l="1"/>
  <c r="M14" i="8"/>
  <c r="I17" i="8"/>
  <c r="E54" i="11" s="1"/>
  <c r="I12" i="8"/>
  <c r="G12" i="8"/>
  <c r="E12" i="8"/>
  <c r="E17" i="8"/>
  <c r="E51" i="11" s="1"/>
  <c r="K12" i="8" l="1"/>
  <c r="G17" i="8" l="1"/>
  <c r="E52" i="11" s="1"/>
  <c r="D52" i="9" l="1"/>
  <c r="D45" i="5" l="1"/>
  <c r="D46" i="5" l="1"/>
  <c r="D48" i="5" l="1"/>
  <c r="D8" i="9" s="1"/>
  <c r="F8" i="9"/>
  <c r="F20" i="9" s="1"/>
  <c r="F30" i="9" s="1"/>
  <c r="F34" i="9" s="1"/>
  <c r="F53" i="9" s="1"/>
  <c r="F55" i="9" s="1"/>
  <c r="D50" i="5" l="1"/>
  <c r="K15" i="8" l="1"/>
  <c r="D58" i="5"/>
  <c r="D54" i="5"/>
  <c r="E56" i="11"/>
  <c r="D15" i="5"/>
  <c r="M15" i="8" l="1"/>
  <c r="M17" i="8" s="1"/>
  <c r="M18" i="8" s="1"/>
  <c r="K17" i="8"/>
  <c r="E57" i="11"/>
  <c r="D16" i="5"/>
  <c r="E58" i="11" l="1"/>
  <c r="D18" i="5"/>
  <c r="D20" i="9" s="1"/>
  <c r="D30" i="9" l="1"/>
  <c r="D20" i="5"/>
  <c r="D28" i="5" s="1"/>
  <c r="D34" i="9" l="1"/>
  <c r="D24" i="5"/>
  <c r="D53" i="9" l="1"/>
  <c r="D55" i="9" s="1"/>
  <c r="D56" i="9" s="1"/>
  <c r="M12" i="8"/>
</calcChain>
</file>

<file path=xl/sharedStrings.xml><?xml version="1.0" encoding="utf-8"?>
<sst xmlns="http://schemas.openxmlformats.org/spreadsheetml/2006/main" count="213" uniqueCount="139">
  <si>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</si>
  <si>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</si>
  <si>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</si>
  <si>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</si>
  <si>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</si>
  <si>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</si>
  <si>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</si>
  <si>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</si>
  <si>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</si>
  <si>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</si>
  <si>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</si>
  <si>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</si>
  <si>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</si>
  <si>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</si>
  <si>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</si>
  <si>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</si>
  <si>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</si>
  <si>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</si>
  <si>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</si>
  <si>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</si>
  <si>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</si>
  <si>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</si>
  <si>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</si>
  <si>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</si>
  <si>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</si>
  <si>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</si>
  <si>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</si>
  <si>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</si>
  <si>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</si>
  <si>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</si>
  <si>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</si>
  <si>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</si>
  <si>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</si>
  <si>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</si>
  <si>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</si>
  <si>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</si>
  <si>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</si>
  <si>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</si>
  <si>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</si>
  <si>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</si>
  <si>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</si>
  <si>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</si>
  <si>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</si>
  <si>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</si>
  <si>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</si>
  <si>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</si>
  <si>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</si>
  <si>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</si>
  <si>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</si>
  <si>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</si>
  <si>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</si>
  <si>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</si>
  <si>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</si>
  <si>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</si>
  <si>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</si>
  <si>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</si>
  <si>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</si>
  <si>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</si>
  <si>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</si>
  <si>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</si>
  <si>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สินค้าคงเหลือ </t>
  </si>
  <si>
    <t>สินทรัพย์ไม่มีตัวตนอื่น</t>
  </si>
  <si>
    <t>ค่าใช้จ่ายภาษีเงินได้</t>
  </si>
  <si>
    <t>ต้นทุนขาย</t>
  </si>
  <si>
    <t>ค่าใช้จ่ายในการขายและจัดจำหน่าย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</si>
  <si>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</si>
  <si>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</si>
  <si>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</si>
  <si>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อสังหาริมทรัพย์เพื่อการลงทุน </t>
  </si>
  <si>
    <t>สินทรัพย์สิทธิการใช้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</si>
  <si>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</si>
  <si>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</si>
  <si>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</si>
  <si>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ที่ดิน อาคารและอุปกรณ์</t>
  </si>
  <si>
    <t>(ตรวจสอบแล้ว)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</si>
  <si>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</si>
  <si>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</si>
  <si>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 xml:space="preserve"> </t>
  </si>
  <si>
    <t xml:space="preserve">      หุ้นสามัญ 107,625,000 หุ้น มูลค่าหุ้นละ 1 บาท</t>
  </si>
  <si>
    <t>เงินสดจ่ายเพื่อซื้อสินทรัพย์ไม่มีตัวตน</t>
  </si>
  <si>
    <t>กำไรสำหรับงวด</t>
  </si>
  <si>
    <t>กำไรขาดทุนเบ็ดเสร็จรวมสำหรับงวด</t>
  </si>
  <si>
    <t>รายได้จากการขาย</t>
  </si>
  <si>
    <t>กำไรจากการดำเนินงาน</t>
  </si>
  <si>
    <t>กำไรก่อนค่าใช้จ่ายภาษีเงินได้</t>
  </si>
  <si>
    <t>เงินสดใช้ไปในกิจกรรมจัดหาเงิน</t>
  </si>
  <si>
    <t>งบกำไรขาดทุนเบ็ดเสร็จ</t>
  </si>
  <si>
    <t xml:space="preserve">   สินทรัพย์ไม่หมุนเวียนอื่น</t>
  </si>
  <si>
    <t>(หน่วย: บาท)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</si>
  <si>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</si>
  <si>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</si>
  <si>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</si>
  <si>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>ที่ออกจำหน่ายและ</t>
  </si>
  <si>
    <t>ชำระเต็มมูลค่าแล้ว</t>
  </si>
  <si>
    <t>-</t>
  </si>
  <si>
    <t xml:space="preserve">ชำระคืนหนี้สินตามสัญญาเช่า </t>
  </si>
  <si>
    <t>(ยังไม่ได้ตรวจสอบ</t>
  </si>
  <si>
    <t>แต่สอบทานแล้ว)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</si>
  <si>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</si>
  <si>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</si>
  <si>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</si>
  <si>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</si>
  <si>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</si>
  <si>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</si>
  <si>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ข้อมูลกระแสเงินสดเปิดเผยเพิ่มเติม:</t>
  </si>
  <si>
    <t>รายการที่ไม่ใช่เงินสด:</t>
  </si>
  <si>
    <t>เงินสดสุทธิจากกิจกรรมดำเนินงาน</t>
  </si>
  <si>
    <t>เงินปันผลจ่าย</t>
  </si>
  <si>
    <t xml:space="preserve">   ผลประโยชน์ระยะยาวของพนักงานจ่าย</t>
  </si>
  <si>
    <t>งบกระแสเงินสด (ต่อ)</t>
  </si>
  <si>
    <t xml:space="preserve">   การเพิ่มขึ้นของสินทรัพย์สิทธิการใช้และหนี้สินตามสัญญาเช่า</t>
  </si>
  <si>
    <t xml:space="preserve">เงินปันผลจ่าย </t>
  </si>
  <si>
    <t xml:space="preserve">   ขาดทุนจากการจำหน่ายและตัดจำหน่ายเครื่องจักรและอุปกรณ์</t>
  </si>
  <si>
    <t>เงินสดรับจากการจำหน่ายเครื่องจักรและอุปกรณ์</t>
  </si>
  <si>
    <t>กำไรขาดทุนเบ็ดเสร็จอื่นสำหรับงวด</t>
  </si>
  <si>
    <t>ยอดคงเหลือ ณ วันที่ 1 มกราคม 2566</t>
  </si>
  <si>
    <t>ยอดคงเหลือ ณ วันที่ 30 กันยายน 2566</t>
  </si>
  <si>
    <t>บริษัท ยัวซ่าแบตเตอรี่ ประเทศไทย จำกัด (มหาชน)</t>
  </si>
  <si>
    <t>เงินสดสุทธิใช้ไปในกิจกรรมลงทุน</t>
  </si>
  <si>
    <t>ซื้ออาคาร เครื่องจักรและอุปกรณ์</t>
  </si>
  <si>
    <t>เงินสดจ่ายล่วงหน้าเพื่อซื้อสินทรัพย์ถาวร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</si>
  <si>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</si>
  <si>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</si>
  <si>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โอนเงินมัดจำไปเป็นเครื่องจักรและอุปกรณ์</t>
  </si>
  <si>
    <t xml:space="preserve">   กลับรายการค่าเผื่อผลขาดทุนด้านเครดิตที่คาดว่าจะเกิดขึ้น</t>
  </si>
  <si>
    <t xml:space="preserve">   เจ้าหนี้ค่าซื้อเครื่องจักรและอุปกรณ์</t>
  </si>
  <si>
    <t>เงินสดและรายการเทียบเท่าเงินสดเพิ่มขึ้น (ลดลง) สุทธิ</t>
  </si>
  <si>
    <t>ณ 30 กันยายน 2567</t>
  </si>
  <si>
    <t>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</si>
  <si>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</si>
  <si>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</si>
  <si>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</si>
  <si>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</si>
  <si>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31 ธันวาคม 2566</t>
  </si>
  <si>
    <t>เงินจ่ายล่วงหน้าค่าสินทรัพย์ถาวร</t>
  </si>
  <si>
    <t xml:space="preserve">   กลับรายการปรับลดสินค้าคงเหลือเป็นมูลค่าสุทธิที่จะได้รับ</t>
  </si>
  <si>
    <t>งบฐานะการเงิน</t>
  </si>
  <si>
    <t>งบการเปลี่ยนแปลงส่วนของผู้ถือหุ้น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</si>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</sst>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12" fillId="0" borderId="0"/>
    <xf numFmtId="0" fontId="2" fillId="0" borderId="0"/>
    <xf numFmtId="0" fontId="1" fillId="0" borderId="0"/>
  </cellStyleXfs>
  <cellXfs count="79">
    <xf numFmtId="0" fontId="0" fillId="0" borderId="0" xfId="0"/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89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89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/>
    </xf>
    <xf numFmtId="189" fontId="10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187" fontId="4" fillId="0" borderId="0" xfId="0" applyNumberFormat="1" applyFont="1" applyAlignment="1">
      <alignment horizontal="center" vertical="top"/>
    </xf>
    <xf numFmtId="187" fontId="4" fillId="0" borderId="3" xfId="0" applyNumberFormat="1" applyFont="1" applyBorder="1" applyAlignment="1">
      <alignment horizontal="center" vertical="top"/>
    </xf>
    <xf numFmtId="0" fontId="3" fillId="0" borderId="0" xfId="0" quotePrefix="1" applyFont="1" applyAlignment="1">
      <alignment horizontal="left"/>
    </xf>
    <xf numFmtId="189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89" fontId="4" fillId="0" borderId="0" xfId="0" applyNumberFormat="1" applyFont="1" applyAlignment="1">
      <alignment horizontal="centerContinuous"/>
    </xf>
    <xf numFmtId="189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189" fontId="4" fillId="0" borderId="0" xfId="0" applyNumberFormat="1" applyFont="1"/>
    <xf numFmtId="18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189" fontId="4" fillId="0" borderId="0" xfId="0" quotePrefix="1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87" fontId="4" fillId="0" borderId="1" xfId="0" applyNumberFormat="1" applyFont="1" applyBorder="1" applyAlignment="1">
      <alignment horizontal="center"/>
    </xf>
    <xf numFmtId="187" fontId="4" fillId="0" borderId="0" xfId="2" applyNumberFormat="1" applyFont="1" applyAlignment="1">
      <alignment horizontal="right"/>
    </xf>
    <xf numFmtId="49" fontId="3" fillId="0" borderId="0" xfId="2" applyNumberFormat="1" applyFont="1"/>
    <xf numFmtId="37" fontId="6" fillId="0" borderId="0" xfId="2" applyNumberFormat="1" applyFont="1" applyAlignment="1">
      <alignment horizontal="center"/>
    </xf>
    <xf numFmtId="37" fontId="4" fillId="0" borderId="0" xfId="2" applyNumberFormat="1" applyFont="1"/>
    <xf numFmtId="187" fontId="4" fillId="0" borderId="0" xfId="2" applyNumberFormat="1" applyFont="1" applyAlignment="1">
      <alignment horizontal="center"/>
    </xf>
    <xf numFmtId="37" fontId="7" fillId="0" borderId="0" xfId="0" applyNumberFormat="1" applyFont="1"/>
    <xf numFmtId="37" fontId="13" fillId="0" borderId="0" xfId="2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8" fontId="4" fillId="0" borderId="4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 vertical="top"/>
    </xf>
    <xf numFmtId="187" fontId="9" fillId="0" borderId="2" xfId="0" applyNumberFormat="1" applyFont="1" applyBorder="1" applyAlignment="1">
      <alignment horizontal="right"/>
    </xf>
    <xf numFmtId="187" fontId="9" fillId="0" borderId="1" xfId="0" applyNumberFormat="1" applyFont="1" applyBorder="1" applyAlignment="1">
      <alignment horizontal="right"/>
    </xf>
    <xf numFmtId="187" fontId="8" fillId="0" borderId="0" xfId="0" applyNumberFormat="1" applyFont="1" applyAlignment="1">
      <alignment horizontal="right"/>
    </xf>
    <xf numFmtId="49" fontId="8" fillId="0" borderId="0" xfId="0" applyNumberFormat="1" applyFont="1"/>
    <xf numFmtId="1" fontId="8" fillId="0" borderId="0" xfId="0" applyNumberFormat="1" applyFont="1" applyAlignment="1">
      <alignment horizontal="center"/>
    </xf>
    <xf numFmtId="187" fontId="9" fillId="0" borderId="0" xfId="0" applyNumberFormat="1" applyFont="1"/>
    <xf numFmtId="189" fontId="4" fillId="0" borderId="1" xfId="0" applyNumberFormat="1" applyFont="1" applyBorder="1" applyAlignment="1">
      <alignment horizontal="center" vertical="top"/>
    </xf>
    <xf numFmtId="187" fontId="9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1" applyNumberFormat="1" applyFont="1"/>
    <xf numFmtId="0" fontId="5" fillId="0" borderId="0" xfId="0" quotePrefix="1" applyFont="1" applyAlignment="1">
      <alignment horizontal="center"/>
    </xf>
    <xf numFmtId="1" fontId="4" fillId="0" borderId="0" xfId="0" applyNumberFormat="1" applyFont="1"/>
    <xf numFmtId="0" fontId="4" fillId="0" borderId="0" xfId="0" quotePrefix="1" applyFont="1" applyAlignment="1">
      <alignment horizontal="center"/>
    </xf>
    <xf numFmtId="187" fontId="4" fillId="0" borderId="0" xfId="0" applyNumberFormat="1" applyFont="1"/>
    <xf numFmtId="187" fontId="4" fillId="0" borderId="3" xfId="0" applyNumberFormat="1" applyFont="1" applyBorder="1" applyAlignment="1">
      <alignment horizontal="right"/>
    </xf>
    <xf numFmtId="0" fontId="4" fillId="0" borderId="5" xfId="0" applyFont="1" applyBorder="1"/>
    <xf numFmtId="187" fontId="9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horizontal="center" vertical="top"/>
    </xf>
    <xf numFmtId="189" fontId="4" fillId="2" borderId="0" xfId="0" applyNumberFormat="1" applyFont="1" applyFill="1"/>
    <xf numFmtId="189" fontId="4" fillId="2" borderId="0" xfId="0" applyNumberFormat="1" applyFont="1" applyFill="1" applyAlignment="1">
      <alignment horizontal="left"/>
    </xf>
    <xf numFmtId="187" fontId="9" fillId="0" borderId="1" xfId="0" applyNumberFormat="1" applyFont="1" applyBorder="1"/>
    <xf numFmtId="188" fontId="4" fillId="0" borderId="0" xfId="0" applyNumberFormat="1" applyFont="1"/>
    <xf numFmtId="187" fontId="14" fillId="0" borderId="0" xfId="0" applyNumberFormat="1" applyFont="1" applyAlignment="1">
      <alignment horizontal="right" vertical="top"/>
    </xf>
    <xf numFmtId="187" fontId="4" fillId="0" borderId="1" xfId="0" applyNumberFormat="1" applyFont="1" applyBorder="1" applyAlignment="1">
      <alignment horizontal="left"/>
    </xf>
    <xf numFmtId="190" fontId="9" fillId="0" borderId="4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</cellXfs>
  <cellStyles count="4">
    <cellStyle name="Normal" xfId="0" builtinId="0"/>
    <cellStyle name="Normal 2" xfId="2" xr:uid="{00000000-0005-0000-0000-000001000000}"/>
    <cellStyle name="Normal 2 2" xfId="3" xr:uid="{E8EF6265-D8A9-4016-8CC7-1B44C79ABBC4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99FFCC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3B56-EC7E-4EA6-802E-8FC58B3AE358}">
  <sheetPr>
    <tabColor rgb="FF92D050"/>
  </sheetPr>
  <dimension ref="A1:G64"/>
  <sheetViews>
    <sheetView showGridLines="0" tabSelected="1" view="pageBreakPreview" zoomScale="85" zoomScaleNormal="100" zoomScaleSheetLayoutView="85" workbookViewId="0">
      <selection activeCell="E22" sqref="E22"/>
    </sheetView>
  </sheetViews>
  <sheetFormatPr defaultColWidth="10.7109375" defaultRowHeight="24" customHeight="1" x14ac:dyDescent="0.5"/>
  <cols>
    <col min="1" max="1" width="46.28515625" style="22" customWidth="1"/>
    <col min="2" max="2" width="6.5703125" style="23" customWidth="1"/>
    <col min="3" max="3" width="8" style="22" customWidth="1"/>
    <col min="4" max="4" width="1.42578125" style="23" customWidth="1"/>
    <col min="5" max="5" width="16.5703125" style="23" customWidth="1"/>
    <col min="6" max="6" width="1.42578125" style="23" customWidth="1"/>
    <col min="7" max="7" width="16.5703125" style="23" customWidth="1"/>
    <col min="8" max="8" width="0.85546875" style="23" customWidth="1"/>
    <col min="9" max="9" width="12" style="23" bestFit="1" customWidth="1"/>
    <col min="10" max="11" width="11.7109375" style="23" bestFit="1" customWidth="1"/>
    <col min="12" max="16384" width="10.7109375" style="23"/>
  </cols>
  <sheetData>
    <row r="1" spans="1:7" s="20" customFormat="1" ht="24" customHeight="1" x14ac:dyDescent="0.5">
      <c r="A1" s="15" t="s">
        <v>117</v>
      </c>
      <c r="B1" s="16"/>
      <c r="C1" s="17"/>
      <c r="D1" s="18"/>
      <c r="E1" s="18"/>
      <c r="F1" s="18"/>
      <c r="G1" s="18"/>
    </row>
    <row r="2" spans="1:7" s="20" customFormat="1" ht="24" customHeight="1" x14ac:dyDescent="0.5">
      <c r="A2" s="60" t="s">
        <v>136</v>
      </c>
      <c r="B2" s="16"/>
      <c r="C2" s="17"/>
      <c r="D2" s="18"/>
      <c r="E2" s="16"/>
      <c r="F2" s="18"/>
      <c r="G2" s="16"/>
    </row>
    <row r="3" spans="1:7" s="61" customFormat="1" ht="24" customHeight="1" x14ac:dyDescent="0.5">
      <c r="A3" s="28" t="s">
        <v>127</v>
      </c>
      <c r="B3" s="28"/>
      <c r="C3" s="28"/>
      <c r="D3" s="28"/>
      <c r="E3" s="28"/>
      <c r="F3" s="28"/>
      <c r="G3" s="28"/>
    </row>
    <row r="4" spans="1:7" ht="24" customHeight="1" x14ac:dyDescent="0.5">
      <c r="A4" s="17"/>
      <c r="B4" s="18"/>
      <c r="C4" s="17"/>
      <c r="D4" s="18"/>
      <c r="E4" s="18"/>
      <c r="F4" s="18"/>
      <c r="G4" s="21" t="s">
        <v>88</v>
      </c>
    </row>
    <row r="5" spans="1:7" ht="24" customHeight="1" x14ac:dyDescent="0.5">
      <c r="C5" s="25" t="s">
        <v>0</v>
      </c>
      <c r="D5" s="63"/>
      <c r="E5" s="62" t="s">
        <v>128</v>
      </c>
      <c r="F5" s="27"/>
      <c r="G5" s="62" t="s">
        <v>133</v>
      </c>
    </row>
    <row r="6" spans="1:7" ht="24" customHeight="1" x14ac:dyDescent="0.5">
      <c r="C6" s="25"/>
      <c r="D6" s="63"/>
      <c r="E6" s="64" t="s">
        <v>96</v>
      </c>
      <c r="F6" s="27"/>
      <c r="G6" s="64" t="s">
        <v>74</v>
      </c>
    </row>
    <row r="7" spans="1:7" ht="24" customHeight="1" x14ac:dyDescent="0.5">
      <c r="C7" s="25"/>
      <c r="D7" s="63"/>
      <c r="E7" s="64" t="s">
        <v>97</v>
      </c>
      <c r="F7" s="27"/>
      <c r="G7" s="62"/>
    </row>
    <row r="8" spans="1:7" ht="24" customHeight="1" x14ac:dyDescent="0.5">
      <c r="A8" s="28" t="s">
        <v>1</v>
      </c>
    </row>
    <row r="9" spans="1:7" ht="24" customHeight="1" x14ac:dyDescent="0.5">
      <c r="A9" s="28" t="s">
        <v>2</v>
      </c>
      <c r="C9" s="32"/>
    </row>
    <row r="10" spans="1:7" ht="24" customHeight="1" x14ac:dyDescent="0.5">
      <c r="A10" s="22" t="s">
        <v>3</v>
      </c>
      <c r="C10" s="32"/>
      <c r="D10" s="46"/>
      <c r="E10" s="31">
        <v>495503239</v>
      </c>
      <c r="F10" s="46"/>
      <c r="G10" s="31">
        <v>247584494</v>
      </c>
    </row>
    <row r="11" spans="1:7" ht="24" customHeight="1" x14ac:dyDescent="0.5">
      <c r="A11" s="22" t="s">
        <v>57</v>
      </c>
      <c r="C11" s="32">
        <v>3</v>
      </c>
      <c r="D11" s="46"/>
      <c r="E11" s="31">
        <v>390273952</v>
      </c>
      <c r="F11" s="46"/>
      <c r="G11" s="31">
        <v>424436276</v>
      </c>
    </row>
    <row r="12" spans="1:7" ht="24" customHeight="1" x14ac:dyDescent="0.5">
      <c r="A12" s="47" t="s">
        <v>60</v>
      </c>
      <c r="C12" s="32"/>
      <c r="D12" s="46"/>
      <c r="E12" s="31">
        <v>325846947</v>
      </c>
      <c r="F12" s="46"/>
      <c r="G12" s="31">
        <v>430426146</v>
      </c>
    </row>
    <row r="13" spans="1:7" ht="24" customHeight="1" x14ac:dyDescent="0.5">
      <c r="A13" s="47" t="s">
        <v>89</v>
      </c>
      <c r="B13" s="30"/>
      <c r="C13" s="32"/>
      <c r="D13" s="46"/>
      <c r="E13" s="31">
        <v>10326069</v>
      </c>
      <c r="F13" s="46"/>
      <c r="G13" s="31">
        <v>9570444</v>
      </c>
    </row>
    <row r="14" spans="1:7" ht="24" customHeight="1" x14ac:dyDescent="0.5">
      <c r="A14" s="28" t="s">
        <v>4</v>
      </c>
      <c r="B14" s="30"/>
      <c r="C14" s="32"/>
      <c r="D14" s="46"/>
      <c r="E14" s="48">
        <f>SUM(E8:E13)</f>
        <v>1221950207</v>
      </c>
      <c r="F14" s="46"/>
      <c r="G14" s="48">
        <f>SUM(G8:G13)</f>
        <v>1112017360</v>
      </c>
    </row>
    <row r="15" spans="1:7" ht="24" customHeight="1" x14ac:dyDescent="0.5">
      <c r="A15" s="28" t="s">
        <v>5</v>
      </c>
      <c r="C15" s="32"/>
      <c r="D15" s="46"/>
      <c r="E15" s="46"/>
      <c r="F15" s="46"/>
      <c r="G15" s="46"/>
    </row>
    <row r="16" spans="1:7" ht="24" customHeight="1" x14ac:dyDescent="0.5">
      <c r="A16" s="29" t="s">
        <v>134</v>
      </c>
      <c r="C16" s="32"/>
      <c r="D16" s="46"/>
      <c r="E16" s="46">
        <v>2822117</v>
      </c>
      <c r="F16" s="46"/>
      <c r="G16" s="46">
        <v>6760259</v>
      </c>
    </row>
    <row r="17" spans="1:7" ht="24" customHeight="1" x14ac:dyDescent="0.5">
      <c r="A17" s="29" t="s">
        <v>68</v>
      </c>
      <c r="B17" s="30"/>
      <c r="C17" s="32"/>
      <c r="D17" s="46"/>
      <c r="E17" s="46">
        <v>2320906</v>
      </c>
      <c r="F17" s="46"/>
      <c r="G17" s="46">
        <v>2320906</v>
      </c>
    </row>
    <row r="18" spans="1:7" ht="24" customHeight="1" x14ac:dyDescent="0.5">
      <c r="A18" s="47" t="s">
        <v>73</v>
      </c>
      <c r="B18" s="30"/>
      <c r="C18" s="32"/>
      <c r="D18" s="46"/>
      <c r="E18" s="46">
        <v>466245260</v>
      </c>
      <c r="F18" s="46"/>
      <c r="G18" s="46">
        <f>450977890-6760259</f>
        <v>444217631</v>
      </c>
    </row>
    <row r="19" spans="1:7" ht="24" customHeight="1" x14ac:dyDescent="0.5">
      <c r="A19" s="47" t="s">
        <v>69</v>
      </c>
      <c r="B19" s="30"/>
      <c r="C19" s="32"/>
      <c r="D19" s="46"/>
      <c r="E19" s="46">
        <v>6567993</v>
      </c>
      <c r="F19" s="65"/>
      <c r="G19" s="46">
        <v>7055101</v>
      </c>
    </row>
    <row r="20" spans="1:7" ht="24" customHeight="1" x14ac:dyDescent="0.5">
      <c r="A20" s="29" t="s">
        <v>61</v>
      </c>
      <c r="B20" s="30"/>
      <c r="C20" s="32"/>
      <c r="D20" s="46"/>
      <c r="E20" s="46">
        <v>16545344</v>
      </c>
      <c r="F20" s="46"/>
      <c r="G20" s="46">
        <v>4119376</v>
      </c>
    </row>
    <row r="21" spans="1:7" ht="24" customHeight="1" x14ac:dyDescent="0.5">
      <c r="A21" s="29" t="s">
        <v>76</v>
      </c>
      <c r="B21" s="30"/>
      <c r="C21" s="32"/>
      <c r="D21" s="46"/>
      <c r="E21" s="46">
        <v>24721047</v>
      </c>
      <c r="F21" s="46"/>
      <c r="G21" s="46">
        <v>23141948</v>
      </c>
    </row>
    <row r="22" spans="1:7" ht="24" customHeight="1" x14ac:dyDescent="0.5">
      <c r="A22" s="22" t="s">
        <v>6</v>
      </c>
      <c r="C22" s="32"/>
      <c r="D22" s="46"/>
      <c r="E22" s="49">
        <v>43400</v>
      </c>
      <c r="F22" s="46"/>
      <c r="G22" s="49">
        <v>49650</v>
      </c>
    </row>
    <row r="23" spans="1:7" ht="24" customHeight="1" x14ac:dyDescent="0.5">
      <c r="A23" s="28" t="s">
        <v>7</v>
      </c>
      <c r="C23" s="32"/>
      <c r="D23" s="46"/>
      <c r="E23" s="46">
        <f>SUM(E15:E22)</f>
        <v>519266067</v>
      </c>
      <c r="F23" s="46"/>
      <c r="G23" s="46">
        <f>SUM(G15:G22)</f>
        <v>487664871</v>
      </c>
    </row>
    <row r="24" spans="1:7" ht="24" customHeight="1" thickBot="1" x14ac:dyDescent="0.55000000000000004">
      <c r="A24" s="28" t="s">
        <v>8</v>
      </c>
      <c r="D24" s="46"/>
      <c r="E24" s="66">
        <f>E14+E23</f>
        <v>1741216274</v>
      </c>
      <c r="F24" s="46"/>
      <c r="G24" s="66">
        <f>G14+G23</f>
        <v>1599682231</v>
      </c>
    </row>
    <row r="25" spans="1:7" ht="24" customHeight="1" thickTop="1" x14ac:dyDescent="0.5"/>
    <row r="26" spans="1:7" ht="24" customHeight="1" x14ac:dyDescent="0.5">
      <c r="A26" s="22" t="s">
        <v>9</v>
      </c>
    </row>
    <row r="27" spans="1:7" s="20" customFormat="1" ht="24" customHeight="1" x14ac:dyDescent="0.5">
      <c r="A27" s="15" t="s">
        <v>117</v>
      </c>
      <c r="B27" s="16"/>
      <c r="C27" s="17"/>
      <c r="D27" s="18"/>
      <c r="E27" s="18"/>
      <c r="F27" s="18"/>
      <c r="G27" s="18"/>
    </row>
    <row r="28" spans="1:7" s="20" customFormat="1" ht="24" customHeight="1" x14ac:dyDescent="0.5">
      <c r="A28" s="34" t="s">
        <v>10</v>
      </c>
      <c r="B28" s="16"/>
      <c r="C28" s="17"/>
      <c r="D28" s="18"/>
      <c r="E28" s="16"/>
      <c r="F28" s="18"/>
      <c r="G28" s="16"/>
    </row>
    <row r="29" spans="1:7" s="61" customFormat="1" ht="24" customHeight="1" x14ac:dyDescent="0.5">
      <c r="A29" s="28" t="s">
        <v>127</v>
      </c>
      <c r="B29" s="28"/>
      <c r="C29" s="28"/>
      <c r="D29" s="28"/>
      <c r="E29" s="28"/>
      <c r="F29" s="28"/>
      <c r="G29" s="28"/>
    </row>
    <row r="30" spans="1:7" ht="24" customHeight="1" x14ac:dyDescent="0.5">
      <c r="A30" s="17"/>
      <c r="B30" s="18"/>
      <c r="C30" s="17"/>
      <c r="D30" s="18"/>
      <c r="E30" s="18"/>
      <c r="F30" s="18"/>
      <c r="G30" s="21" t="s">
        <v>88</v>
      </c>
    </row>
    <row r="31" spans="1:7" ht="24" customHeight="1" x14ac:dyDescent="0.5">
      <c r="C31" s="25"/>
      <c r="D31" s="63"/>
      <c r="E31" s="62" t="s">
        <v>128</v>
      </c>
      <c r="F31" s="27"/>
      <c r="G31" s="62" t="s">
        <v>133</v>
      </c>
    </row>
    <row r="32" spans="1:7" ht="24" customHeight="1" x14ac:dyDescent="0.5">
      <c r="C32" s="25"/>
      <c r="D32" s="63"/>
      <c r="E32" s="64" t="s">
        <v>96</v>
      </c>
      <c r="F32" s="27"/>
      <c r="G32" s="64" t="s">
        <v>74</v>
      </c>
    </row>
    <row r="33" spans="1:7" ht="24" customHeight="1" x14ac:dyDescent="0.5">
      <c r="C33" s="25"/>
      <c r="D33" s="63"/>
      <c r="E33" s="64" t="s">
        <v>97</v>
      </c>
      <c r="F33" s="27"/>
      <c r="G33" s="62"/>
    </row>
    <row r="34" spans="1:7" ht="24" customHeight="1" x14ac:dyDescent="0.5">
      <c r="A34" s="28" t="s">
        <v>11</v>
      </c>
    </row>
    <row r="35" spans="1:7" ht="24" customHeight="1" x14ac:dyDescent="0.5">
      <c r="A35" s="28" t="s">
        <v>12</v>
      </c>
    </row>
    <row r="36" spans="1:7" ht="24" customHeight="1" x14ac:dyDescent="0.5">
      <c r="A36" s="47" t="s">
        <v>58</v>
      </c>
      <c r="B36" s="30"/>
      <c r="C36" s="32"/>
      <c r="D36" s="31"/>
      <c r="E36" s="31">
        <v>389783566</v>
      </c>
      <c r="F36" s="31"/>
      <c r="G36" s="31">
        <v>323051357</v>
      </c>
    </row>
    <row r="37" spans="1:7" ht="24" customHeight="1" x14ac:dyDescent="0.5">
      <c r="A37" s="47" t="s">
        <v>65</v>
      </c>
      <c r="B37" s="30"/>
      <c r="C37" s="32"/>
      <c r="D37" s="31"/>
      <c r="E37" s="31">
        <v>3558300</v>
      </c>
      <c r="F37" s="65"/>
      <c r="G37" s="31">
        <v>3400675</v>
      </c>
    </row>
    <row r="38" spans="1:7" ht="24" customHeight="1" x14ac:dyDescent="0.5">
      <c r="A38" s="29" t="s">
        <v>13</v>
      </c>
      <c r="B38" s="30"/>
      <c r="C38" s="32"/>
      <c r="D38" s="31"/>
      <c r="E38" s="31">
        <v>8246524</v>
      </c>
      <c r="F38" s="31"/>
      <c r="G38" s="31">
        <v>19787030</v>
      </c>
    </row>
    <row r="39" spans="1:7" ht="24" customHeight="1" x14ac:dyDescent="0.5">
      <c r="A39" s="29" t="s">
        <v>90</v>
      </c>
      <c r="B39" s="30"/>
      <c r="C39" s="32"/>
      <c r="D39" s="31"/>
      <c r="E39" s="31">
        <v>34274499</v>
      </c>
      <c r="F39" s="31"/>
      <c r="G39" s="31">
        <v>32903401</v>
      </c>
    </row>
    <row r="40" spans="1:7" ht="24" customHeight="1" x14ac:dyDescent="0.5">
      <c r="A40" s="28" t="s">
        <v>14</v>
      </c>
      <c r="C40" s="32"/>
      <c r="D40" s="31"/>
      <c r="E40" s="33">
        <f>SUM(E34:E39)</f>
        <v>435862889</v>
      </c>
      <c r="F40" s="31"/>
      <c r="G40" s="33">
        <f>SUM(G34:G39)</f>
        <v>379142463</v>
      </c>
    </row>
    <row r="41" spans="1:7" ht="24" customHeight="1" x14ac:dyDescent="0.5">
      <c r="A41" s="28" t="s">
        <v>15</v>
      </c>
      <c r="C41" s="32"/>
      <c r="D41" s="31"/>
      <c r="E41" s="31"/>
      <c r="F41" s="31"/>
      <c r="G41" s="31"/>
    </row>
    <row r="42" spans="1:7" ht="24" customHeight="1" x14ac:dyDescent="0.5">
      <c r="A42" s="22" t="s">
        <v>66</v>
      </c>
      <c r="C42" s="32"/>
      <c r="D42" s="31"/>
      <c r="E42" s="31">
        <v>3511941</v>
      </c>
      <c r="F42" s="65"/>
      <c r="G42" s="31">
        <v>4223900</v>
      </c>
    </row>
    <row r="43" spans="1:7" ht="24" customHeight="1" x14ac:dyDescent="0.5">
      <c r="A43" s="22" t="s">
        <v>16</v>
      </c>
      <c r="C43" s="32"/>
      <c r="D43" s="31"/>
      <c r="E43" s="75">
        <v>121869809</v>
      </c>
      <c r="F43" s="31"/>
      <c r="G43" s="75">
        <v>113750647</v>
      </c>
    </row>
    <row r="44" spans="1:7" ht="24" customHeight="1" x14ac:dyDescent="0.5">
      <c r="A44" s="28" t="s">
        <v>17</v>
      </c>
      <c r="C44" s="32"/>
      <c r="D44" s="31"/>
      <c r="E44" s="31">
        <f>SUM(E41:E43)</f>
        <v>125381750</v>
      </c>
      <c r="F44" s="31"/>
      <c r="G44" s="31">
        <f>SUM(G41:G43)</f>
        <v>117974547</v>
      </c>
    </row>
    <row r="45" spans="1:7" ht="24" customHeight="1" x14ac:dyDescent="0.5">
      <c r="A45" s="28" t="s">
        <v>18</v>
      </c>
      <c r="D45" s="65"/>
      <c r="E45" s="33">
        <f>E40+E44</f>
        <v>561244639</v>
      </c>
      <c r="F45" s="31"/>
      <c r="G45" s="33">
        <f>G40+G44</f>
        <v>497117010</v>
      </c>
    </row>
    <row r="46" spans="1:7" ht="24" customHeight="1" x14ac:dyDescent="0.5">
      <c r="A46" s="28" t="s">
        <v>19</v>
      </c>
      <c r="D46" s="65"/>
      <c r="E46" s="46"/>
      <c r="F46" s="46"/>
      <c r="G46" s="46"/>
    </row>
    <row r="47" spans="1:7" ht="24" customHeight="1" x14ac:dyDescent="0.5">
      <c r="A47" s="22" t="s">
        <v>20</v>
      </c>
      <c r="D47" s="65"/>
      <c r="E47" s="46"/>
      <c r="F47" s="46"/>
      <c r="G47" s="46"/>
    </row>
    <row r="48" spans="1:7" ht="24" customHeight="1" x14ac:dyDescent="0.5">
      <c r="A48" s="29" t="s">
        <v>21</v>
      </c>
      <c r="B48" s="30"/>
      <c r="C48" s="32"/>
      <c r="D48" s="65"/>
      <c r="E48" s="65"/>
      <c r="F48" s="65"/>
      <c r="G48" s="65"/>
    </row>
    <row r="49" spans="1:7" ht="24" customHeight="1" thickBot="1" x14ac:dyDescent="0.55000000000000004">
      <c r="A49" s="29" t="s">
        <v>78</v>
      </c>
      <c r="B49" s="20"/>
      <c r="C49" s="32"/>
      <c r="D49" s="65"/>
      <c r="E49" s="50">
        <v>107625000</v>
      </c>
      <c r="F49" s="46"/>
      <c r="G49" s="50">
        <v>107625000</v>
      </c>
    </row>
    <row r="50" spans="1:7" ht="24" customHeight="1" thickTop="1" x14ac:dyDescent="0.5">
      <c r="A50" s="29" t="s">
        <v>22</v>
      </c>
      <c r="B50" s="30"/>
      <c r="C50" s="32"/>
      <c r="D50" s="65"/>
      <c r="E50" s="65"/>
      <c r="F50" s="65"/>
      <c r="G50" s="65"/>
    </row>
    <row r="51" spans="1:7" ht="24" customHeight="1" x14ac:dyDescent="0.5">
      <c r="A51" s="29" t="s">
        <v>78</v>
      </c>
      <c r="B51" s="30"/>
      <c r="D51" s="65"/>
      <c r="E51" s="46">
        <f>CE!E17</f>
        <v>107625000</v>
      </c>
      <c r="F51" s="46"/>
      <c r="G51" s="46">
        <f>CE!E14</f>
        <v>107625000</v>
      </c>
    </row>
    <row r="52" spans="1:7" ht="24" customHeight="1" x14ac:dyDescent="0.5">
      <c r="A52" s="22" t="s">
        <v>23</v>
      </c>
      <c r="B52" s="30"/>
      <c r="D52" s="65"/>
      <c r="E52" s="46">
        <f>CE!G17</f>
        <v>171075000</v>
      </c>
      <c r="F52" s="46"/>
      <c r="G52" s="46">
        <f>CE!G14</f>
        <v>171075000</v>
      </c>
    </row>
    <row r="53" spans="1:7" ht="24" customHeight="1" x14ac:dyDescent="0.5">
      <c r="A53" s="29" t="s">
        <v>24</v>
      </c>
      <c r="B53" s="20"/>
      <c r="C53" s="32"/>
      <c r="D53" s="65"/>
      <c r="E53" s="46"/>
      <c r="F53" s="46"/>
      <c r="G53" s="46"/>
    </row>
    <row r="54" spans="1:7" ht="24" customHeight="1" x14ac:dyDescent="0.5">
      <c r="A54" s="29" t="s">
        <v>25</v>
      </c>
      <c r="B54" s="20"/>
      <c r="C54" s="32"/>
      <c r="D54" s="65"/>
      <c r="E54" s="46">
        <f>CE!I17</f>
        <v>26906250</v>
      </c>
      <c r="F54" s="46"/>
      <c r="G54" s="46">
        <f>CE!I14</f>
        <v>26906250</v>
      </c>
    </row>
    <row r="55" spans="1:7" ht="24" customHeight="1" x14ac:dyDescent="0.5">
      <c r="A55" s="29" t="s">
        <v>26</v>
      </c>
      <c r="B55" s="20"/>
      <c r="D55" s="65"/>
      <c r="E55" s="72">
        <v>874365385</v>
      </c>
      <c r="F55" s="46"/>
      <c r="G55" s="49">
        <f>CE!K14</f>
        <v>796958971</v>
      </c>
    </row>
    <row r="56" spans="1:7" ht="24" customHeight="1" x14ac:dyDescent="0.5">
      <c r="A56" s="34" t="s">
        <v>27</v>
      </c>
      <c r="B56" s="20"/>
      <c r="D56" s="65"/>
      <c r="E56" s="49">
        <f>SUM(E51:E55)</f>
        <v>1179971635</v>
      </c>
      <c r="F56" s="46"/>
      <c r="G56" s="49">
        <f>SUM(G51:G55)</f>
        <v>1102565221</v>
      </c>
    </row>
    <row r="57" spans="1:7" ht="24" customHeight="1" thickBot="1" x14ac:dyDescent="0.55000000000000004">
      <c r="A57" s="28" t="s">
        <v>28</v>
      </c>
      <c r="D57" s="65"/>
      <c r="E57" s="50">
        <f>SUM(E56+E45)</f>
        <v>1741216274</v>
      </c>
      <c r="F57" s="46">
        <v>0</v>
      </c>
      <c r="G57" s="50">
        <f>SUM(G56+G45)</f>
        <v>1599682231</v>
      </c>
    </row>
    <row r="58" spans="1:7" ht="24" customHeight="1" thickTop="1" x14ac:dyDescent="0.5">
      <c r="C58" s="64"/>
      <c r="D58" s="46">
        <f>D57-D24</f>
        <v>0</v>
      </c>
      <c r="E58" s="46">
        <f>E57-E24</f>
        <v>0</v>
      </c>
      <c r="F58" s="46">
        <f t="shared" ref="F58" si="0">F57-F24</f>
        <v>0</v>
      </c>
      <c r="G58" s="46">
        <f>G57-G24</f>
        <v>0</v>
      </c>
    </row>
    <row r="59" spans="1:7" ht="24" customHeight="1" x14ac:dyDescent="0.5">
      <c r="A59" s="22" t="s">
        <v>9</v>
      </c>
      <c r="C59" s="64"/>
    </row>
    <row r="60" spans="1:7" ht="19.899999999999999" customHeight="1" x14ac:dyDescent="0.5">
      <c r="C60" s="64"/>
    </row>
    <row r="61" spans="1:7" ht="19.899999999999999" customHeight="1" x14ac:dyDescent="0.5">
      <c r="A61" s="67"/>
      <c r="C61" s="64"/>
    </row>
    <row r="62" spans="1:7" ht="19.899999999999999" customHeight="1" x14ac:dyDescent="0.5">
      <c r="C62" s="64"/>
    </row>
    <row r="63" spans="1:7" ht="19.899999999999999" customHeight="1" x14ac:dyDescent="0.5">
      <c r="B63" s="29" t="s">
        <v>29</v>
      </c>
    </row>
    <row r="64" spans="1:7" ht="19.899999999999999" customHeight="1" x14ac:dyDescent="0.5">
      <c r="A64" s="67"/>
      <c r="C64" s="64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90" fitToWidth="0" fitToHeight="0" orientation="portrait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0"/>
  <sheetViews>
    <sheetView showGridLines="0" view="pageBreakPreview" zoomScale="89" zoomScaleNormal="100" zoomScaleSheetLayoutView="89" workbookViewId="0">
      <selection activeCell="D45" sqref="D45"/>
    </sheetView>
  </sheetViews>
  <sheetFormatPr defaultColWidth="10.5703125" defaultRowHeight="24" customHeight="1" x14ac:dyDescent="0.5"/>
  <cols>
    <col min="1" max="1" width="44" style="22" customWidth="1"/>
    <col min="2" max="2" width="13.28515625" style="23" customWidth="1"/>
    <col min="3" max="3" width="1.5703125" style="23" customWidth="1"/>
    <col min="4" max="4" width="14.5703125" style="23" customWidth="1"/>
    <col min="5" max="5" width="1.42578125" style="23" customWidth="1"/>
    <col min="6" max="6" width="14.5703125" style="23" customWidth="1"/>
    <col min="7" max="7" width="1.5703125" style="23" customWidth="1"/>
    <col min="8" max="8" width="13.140625" style="23" customWidth="1"/>
    <col min="9" max="9" width="13.5703125" style="23" bestFit="1" customWidth="1"/>
    <col min="10" max="16384" width="10.5703125" style="23"/>
  </cols>
  <sheetData>
    <row r="1" spans="1:6" s="20" customFormat="1" ht="24" customHeight="1" x14ac:dyDescent="0.5">
      <c r="B1" s="16"/>
      <c r="C1" s="18"/>
      <c r="D1" s="18"/>
      <c r="E1" s="18"/>
      <c r="F1" s="19" t="s">
        <v>75</v>
      </c>
    </row>
    <row r="2" spans="1:6" s="20" customFormat="1" ht="24" customHeight="1" x14ac:dyDescent="0.5">
      <c r="A2" s="15" t="s">
        <v>117</v>
      </c>
      <c r="B2" s="16"/>
      <c r="C2" s="18"/>
      <c r="D2" s="18"/>
      <c r="E2" s="18"/>
      <c r="F2" s="19"/>
    </row>
    <row r="3" spans="1:6" s="20" customFormat="1" ht="24" customHeight="1" x14ac:dyDescent="0.5">
      <c r="A3" s="15" t="s">
        <v>86</v>
      </c>
      <c r="B3" s="16"/>
      <c r="C3" s="18"/>
      <c r="D3" s="18"/>
      <c r="E3" s="18"/>
      <c r="F3" s="18"/>
    </row>
    <row r="4" spans="1:6" s="20" customFormat="1" ht="24" customHeight="1" x14ac:dyDescent="0.5">
      <c r="A4" s="15" t="s">
        <v>132</v>
      </c>
      <c r="B4" s="16"/>
      <c r="C4" s="18"/>
      <c r="D4" s="18"/>
      <c r="E4" s="18"/>
      <c r="F4" s="18"/>
    </row>
    <row r="5" spans="1:6" s="20" customFormat="1" ht="24" customHeight="1" x14ac:dyDescent="0.5">
      <c r="B5" s="16"/>
      <c r="C5" s="18"/>
      <c r="D5" s="16"/>
      <c r="E5" s="18"/>
      <c r="F5" s="21" t="s">
        <v>88</v>
      </c>
    </row>
    <row r="6" spans="1:6" ht="24" customHeight="1" x14ac:dyDescent="0.5">
      <c r="C6" s="26"/>
      <c r="D6" s="25">
        <v>2567</v>
      </c>
      <c r="E6" s="27"/>
      <c r="F6" s="25">
        <v>2566</v>
      </c>
    </row>
    <row r="7" spans="1:6" ht="24" customHeight="1" x14ac:dyDescent="0.5">
      <c r="A7" s="28" t="s">
        <v>30</v>
      </c>
    </row>
    <row r="8" spans="1:6" ht="24" customHeight="1" x14ac:dyDescent="0.5">
      <c r="A8" s="29" t="s">
        <v>82</v>
      </c>
      <c r="B8" s="30"/>
      <c r="D8" s="31">
        <v>720311801</v>
      </c>
      <c r="E8" s="31"/>
      <c r="F8" s="31">
        <v>659560134</v>
      </c>
    </row>
    <row r="9" spans="1:6" ht="24" customHeight="1" x14ac:dyDescent="0.5">
      <c r="A9" s="29" t="s">
        <v>31</v>
      </c>
      <c r="B9" s="30"/>
      <c r="D9" s="31">
        <v>649627</v>
      </c>
      <c r="E9" s="31"/>
      <c r="F9" s="31">
        <f>3433510+1</f>
        <v>3433511</v>
      </c>
    </row>
    <row r="10" spans="1:6" ht="24" customHeight="1" x14ac:dyDescent="0.5">
      <c r="A10" s="28" t="s">
        <v>32</v>
      </c>
      <c r="D10" s="33">
        <f>SUM(D7:D9)</f>
        <v>720961428</v>
      </c>
      <c r="E10" s="31"/>
      <c r="F10" s="33">
        <f>SUM(F7:F9)</f>
        <v>662993645</v>
      </c>
    </row>
    <row r="11" spans="1:6" ht="24" customHeight="1" x14ac:dyDescent="0.5">
      <c r="A11" s="28" t="s">
        <v>33</v>
      </c>
      <c r="D11" s="31"/>
      <c r="E11" s="31"/>
      <c r="F11" s="31"/>
    </row>
    <row r="12" spans="1:6" ht="24" customHeight="1" x14ac:dyDescent="0.5">
      <c r="A12" s="29" t="s">
        <v>63</v>
      </c>
      <c r="B12" s="30"/>
      <c r="D12" s="31">
        <v>552407079</v>
      </c>
      <c r="E12" s="31"/>
      <c r="F12" s="31">
        <v>506366099</v>
      </c>
    </row>
    <row r="13" spans="1:6" ht="24" customHeight="1" x14ac:dyDescent="0.5">
      <c r="A13" s="29" t="s">
        <v>64</v>
      </c>
      <c r="B13" s="30"/>
      <c r="D13" s="31">
        <v>95467493</v>
      </c>
      <c r="E13" s="31"/>
      <c r="F13" s="31">
        <v>88400373</v>
      </c>
    </row>
    <row r="14" spans="1:6" ht="24" customHeight="1" x14ac:dyDescent="0.5">
      <c r="A14" s="29" t="s">
        <v>34</v>
      </c>
      <c r="B14" s="30"/>
      <c r="D14" s="31">
        <v>37949857</v>
      </c>
      <c r="E14" s="31"/>
      <c r="F14" s="31">
        <f>28121628+1</f>
        <v>28121629</v>
      </c>
    </row>
    <row r="15" spans="1:6" ht="24" customHeight="1" x14ac:dyDescent="0.5">
      <c r="A15" s="28" t="s">
        <v>35</v>
      </c>
      <c r="D15" s="33">
        <f>SUM(D11:D14)</f>
        <v>685824429</v>
      </c>
      <c r="E15" s="31"/>
      <c r="F15" s="33">
        <f>SUM(F11:F14)</f>
        <v>622888101</v>
      </c>
    </row>
    <row r="16" spans="1:6" ht="24" customHeight="1" x14ac:dyDescent="0.5">
      <c r="A16" s="34" t="s">
        <v>83</v>
      </c>
      <c r="D16" s="31">
        <f>D10-D15</f>
        <v>35136999</v>
      </c>
      <c r="E16" s="31"/>
      <c r="F16" s="31">
        <f>F10-F15</f>
        <v>40105544</v>
      </c>
    </row>
    <row r="17" spans="1:10" ht="24" customHeight="1" x14ac:dyDescent="0.5">
      <c r="A17" s="29" t="s">
        <v>67</v>
      </c>
      <c r="D17" s="35">
        <v>-132235</v>
      </c>
      <c r="E17" s="31"/>
      <c r="F17" s="35">
        <v>-165188</v>
      </c>
    </row>
    <row r="18" spans="1:10" ht="24" customHeight="1" x14ac:dyDescent="0.5">
      <c r="A18" s="34" t="s">
        <v>84</v>
      </c>
      <c r="B18" s="20"/>
      <c r="D18" s="31">
        <f>SUM(D16:D17)</f>
        <v>35004764</v>
      </c>
      <c r="E18" s="31"/>
      <c r="F18" s="31">
        <f>SUM(F16:F17)</f>
        <v>39940356</v>
      </c>
    </row>
    <row r="19" spans="1:10" ht="24" customHeight="1" x14ac:dyDescent="0.5">
      <c r="A19" s="29" t="s">
        <v>62</v>
      </c>
      <c r="B19" s="20"/>
      <c r="D19" s="35">
        <v>-7214759</v>
      </c>
      <c r="E19" s="31"/>
      <c r="F19" s="35">
        <v>-9450081</v>
      </c>
    </row>
    <row r="20" spans="1:10" ht="24" customHeight="1" x14ac:dyDescent="0.5">
      <c r="A20" s="28" t="s">
        <v>80</v>
      </c>
      <c r="D20" s="52">
        <f>SUM(D18:D19)</f>
        <v>27790005</v>
      </c>
      <c r="E20" s="36"/>
      <c r="F20" s="52">
        <f>SUM(F18:F19)</f>
        <v>30490275</v>
      </c>
    </row>
    <row r="21" spans="1:10" ht="24" customHeight="1" x14ac:dyDescent="0.5">
      <c r="D21" s="31"/>
      <c r="E21" s="31"/>
      <c r="F21" s="31"/>
    </row>
    <row r="22" spans="1:10" s="41" customFormat="1" ht="24" customHeight="1" x14ac:dyDescent="0.5">
      <c r="A22" s="37" t="s">
        <v>114</v>
      </c>
      <c r="B22" s="42"/>
      <c r="C22" s="39"/>
      <c r="D22" s="53">
        <v>0</v>
      </c>
      <c r="E22" s="40"/>
      <c r="F22" s="53">
        <v>0</v>
      </c>
      <c r="I22" s="23"/>
    </row>
    <row r="23" spans="1:10" s="41" customFormat="1" ht="24" customHeight="1" x14ac:dyDescent="0.5">
      <c r="A23" s="37"/>
      <c r="B23" s="38"/>
      <c r="C23" s="39"/>
      <c r="D23" s="54" t="s">
        <v>77</v>
      </c>
      <c r="E23" s="36"/>
      <c r="F23" s="54" t="s">
        <v>77</v>
      </c>
      <c r="I23" s="23"/>
    </row>
    <row r="24" spans="1:10" s="41" customFormat="1" ht="24" customHeight="1" thickBot="1" x14ac:dyDescent="0.55000000000000004">
      <c r="A24" s="55" t="s">
        <v>81</v>
      </c>
      <c r="C24" s="56"/>
      <c r="D24" s="59">
        <f>D20+D22</f>
        <v>27790005</v>
      </c>
      <c r="E24" s="57"/>
      <c r="F24" s="59">
        <f>F20+F22</f>
        <v>30490275</v>
      </c>
      <c r="I24" s="23"/>
    </row>
    <row r="25" spans="1:10" ht="24" customHeight="1" thickTop="1" x14ac:dyDescent="0.5">
      <c r="D25" s="43"/>
      <c r="E25" s="19"/>
      <c r="F25" s="43"/>
    </row>
    <row r="26" spans="1:10" ht="24" customHeight="1" x14ac:dyDescent="0.5">
      <c r="A26" s="28" t="s">
        <v>36</v>
      </c>
      <c r="D26" s="19"/>
      <c r="E26" s="19"/>
      <c r="F26" s="19"/>
    </row>
    <row r="27" spans="1:10" ht="24" customHeight="1" x14ac:dyDescent="0.5">
      <c r="A27" s="29" t="s">
        <v>37</v>
      </c>
      <c r="B27" s="30"/>
      <c r="D27" s="19"/>
      <c r="E27" s="19"/>
      <c r="F27" s="19"/>
    </row>
    <row r="28" spans="1:10" ht="24" customHeight="1" thickBot="1" x14ac:dyDescent="0.55000000000000004">
      <c r="A28" s="29" t="s">
        <v>55</v>
      </c>
      <c r="B28" s="20"/>
      <c r="D28" s="76">
        <f>D20/107625000</f>
        <v>0.25821142857142859</v>
      </c>
      <c r="E28" s="45"/>
      <c r="F28" s="44">
        <f>F20/107625000</f>
        <v>0.28330104529616723</v>
      </c>
      <c r="H28" s="73"/>
      <c r="J28" s="73"/>
    </row>
    <row r="29" spans="1:10" s="41" customFormat="1" ht="24" customHeight="1" thickTop="1" x14ac:dyDescent="0.5">
      <c r="A29" s="39"/>
      <c r="B29" s="39"/>
      <c r="C29" s="39"/>
      <c r="D29" s="39"/>
      <c r="E29" s="39"/>
      <c r="F29" s="39"/>
    </row>
    <row r="30" spans="1:10" s="41" customFormat="1" ht="24" customHeight="1" x14ac:dyDescent="0.5">
      <c r="A30" s="39" t="s">
        <v>9</v>
      </c>
      <c r="B30" s="39"/>
      <c r="C30" s="39"/>
      <c r="D30" s="39"/>
      <c r="E30" s="39"/>
      <c r="F30" s="39"/>
    </row>
    <row r="31" spans="1:10" s="20" customFormat="1" ht="24" customHeight="1" x14ac:dyDescent="0.5">
      <c r="B31" s="16"/>
      <c r="C31" s="18"/>
      <c r="D31" s="18"/>
      <c r="E31" s="18"/>
      <c r="F31" s="19" t="s">
        <v>75</v>
      </c>
    </row>
    <row r="32" spans="1:10" s="20" customFormat="1" ht="24" customHeight="1" x14ac:dyDescent="0.5">
      <c r="A32" s="15" t="s">
        <v>117</v>
      </c>
      <c r="B32" s="16"/>
      <c r="C32" s="18"/>
      <c r="D32" s="18"/>
      <c r="E32" s="18"/>
      <c r="F32" s="19"/>
    </row>
    <row r="33" spans="1:6" s="20" customFormat="1" ht="24" customHeight="1" x14ac:dyDescent="0.5">
      <c r="A33" s="15" t="s">
        <v>86</v>
      </c>
      <c r="B33" s="16"/>
      <c r="C33" s="18"/>
      <c r="D33" s="18"/>
      <c r="E33" s="18"/>
      <c r="F33" s="18"/>
    </row>
    <row r="34" spans="1:6" s="20" customFormat="1" ht="24" customHeight="1" x14ac:dyDescent="0.5">
      <c r="A34" s="15" t="s">
        <v>129</v>
      </c>
      <c r="B34" s="16"/>
      <c r="C34" s="18"/>
      <c r="D34" s="18"/>
      <c r="E34" s="18"/>
      <c r="F34" s="18"/>
    </row>
    <row r="35" spans="1:6" s="20" customFormat="1" ht="24" customHeight="1" x14ac:dyDescent="0.5">
      <c r="B35" s="16"/>
      <c r="C35" s="18"/>
      <c r="D35" s="16"/>
      <c r="E35" s="18"/>
      <c r="F35" s="21" t="s">
        <v>88</v>
      </c>
    </row>
    <row r="36" spans="1:6" ht="24" customHeight="1" x14ac:dyDescent="0.5">
      <c r="C36" s="26"/>
      <c r="D36" s="25">
        <v>2567</v>
      </c>
      <c r="E36" s="27"/>
      <c r="F36" s="25">
        <v>2566</v>
      </c>
    </row>
    <row r="37" spans="1:6" ht="24" customHeight="1" x14ac:dyDescent="0.5">
      <c r="A37" s="28" t="s">
        <v>30</v>
      </c>
    </row>
    <row r="38" spans="1:6" ht="24" customHeight="1" x14ac:dyDescent="0.5">
      <c r="A38" s="29" t="s">
        <v>82</v>
      </c>
      <c r="B38" s="30"/>
      <c r="D38" s="31">
        <v>2137797241</v>
      </c>
      <c r="E38" s="31"/>
      <c r="F38" s="31">
        <v>1951964489</v>
      </c>
    </row>
    <row r="39" spans="1:6" ht="24" customHeight="1" x14ac:dyDescent="0.5">
      <c r="A39" s="29" t="s">
        <v>31</v>
      </c>
      <c r="B39" s="30"/>
      <c r="D39" s="31">
        <v>1257659</v>
      </c>
      <c r="E39" s="31"/>
      <c r="F39" s="31">
        <f>8645570+1</f>
        <v>8645571</v>
      </c>
    </row>
    <row r="40" spans="1:6" ht="24" customHeight="1" x14ac:dyDescent="0.5">
      <c r="A40" s="28" t="s">
        <v>32</v>
      </c>
      <c r="D40" s="33">
        <f>SUM(D37:D39)</f>
        <v>2139054900</v>
      </c>
      <c r="E40" s="31"/>
      <c r="F40" s="33">
        <f>SUM(F37:F39)</f>
        <v>1960610060</v>
      </c>
    </row>
    <row r="41" spans="1:6" ht="24" customHeight="1" x14ac:dyDescent="0.5">
      <c r="A41" s="28" t="s">
        <v>33</v>
      </c>
      <c r="D41" s="31"/>
      <c r="E41" s="31"/>
      <c r="F41" s="31"/>
    </row>
    <row r="42" spans="1:6" ht="24" customHeight="1" x14ac:dyDescent="0.5">
      <c r="A42" s="29" t="s">
        <v>63</v>
      </c>
      <c r="B42" s="30"/>
      <c r="D42" s="31">
        <v>1635938661</v>
      </c>
      <c r="E42" s="31"/>
      <c r="F42" s="31">
        <v>1521826640</v>
      </c>
    </row>
    <row r="43" spans="1:6" ht="24" customHeight="1" x14ac:dyDescent="0.5">
      <c r="A43" s="29" t="s">
        <v>64</v>
      </c>
      <c r="B43" s="30"/>
      <c r="D43" s="31">
        <v>282106553</v>
      </c>
      <c r="E43" s="31"/>
      <c r="F43" s="31">
        <v>254556509</v>
      </c>
    </row>
    <row r="44" spans="1:6" ht="24" customHeight="1" x14ac:dyDescent="0.5">
      <c r="A44" s="29" t="s">
        <v>34</v>
      </c>
      <c r="B44" s="30"/>
      <c r="D44" s="31">
        <v>83144913</v>
      </c>
      <c r="E44" s="31"/>
      <c r="F44" s="31">
        <v>80125645</v>
      </c>
    </row>
    <row r="45" spans="1:6" ht="24" customHeight="1" x14ac:dyDescent="0.5">
      <c r="A45" s="28" t="s">
        <v>35</v>
      </c>
      <c r="D45" s="33">
        <f>SUM(D41:D44)</f>
        <v>2001190127</v>
      </c>
      <c r="E45" s="31"/>
      <c r="F45" s="33">
        <f>SUM(F41:F44)</f>
        <v>1856508794</v>
      </c>
    </row>
    <row r="46" spans="1:6" ht="24" customHeight="1" x14ac:dyDescent="0.5">
      <c r="A46" s="34" t="s">
        <v>83</v>
      </c>
      <c r="D46" s="31">
        <f>D40-D45</f>
        <v>137864773</v>
      </c>
      <c r="E46" s="31"/>
      <c r="F46" s="31">
        <f>F40-F45</f>
        <v>104101266</v>
      </c>
    </row>
    <row r="47" spans="1:6" ht="24" customHeight="1" x14ac:dyDescent="0.5">
      <c r="A47" s="29" t="s">
        <v>67</v>
      </c>
      <c r="D47" s="35">
        <v>-416144</v>
      </c>
      <c r="E47" s="31"/>
      <c r="F47" s="35">
        <v>-538044</v>
      </c>
    </row>
    <row r="48" spans="1:6" ht="24" customHeight="1" x14ac:dyDescent="0.5">
      <c r="A48" s="34" t="s">
        <v>84</v>
      </c>
      <c r="B48" s="20"/>
      <c r="D48" s="31">
        <f>SUM(D46:D47)</f>
        <v>137448629</v>
      </c>
      <c r="E48" s="31"/>
      <c r="F48" s="31">
        <f>SUM(F46:F47)</f>
        <v>103563222</v>
      </c>
    </row>
    <row r="49" spans="1:9" ht="24" customHeight="1" x14ac:dyDescent="0.5">
      <c r="A49" s="29" t="s">
        <v>62</v>
      </c>
      <c r="B49" s="20"/>
      <c r="D49" s="35">
        <v>-15707761</v>
      </c>
      <c r="E49" s="31"/>
      <c r="F49" s="35">
        <v>-21204276</v>
      </c>
    </row>
    <row r="50" spans="1:9" ht="24" customHeight="1" x14ac:dyDescent="0.5">
      <c r="A50" s="28" t="s">
        <v>80</v>
      </c>
      <c r="D50" s="52">
        <f>SUM(D48:D49)</f>
        <v>121740868</v>
      </c>
      <c r="E50" s="36"/>
      <c r="F50" s="52">
        <f>SUM(F48:F49)</f>
        <v>82358946</v>
      </c>
    </row>
    <row r="51" spans="1:9" ht="24" customHeight="1" x14ac:dyDescent="0.5">
      <c r="D51" s="31"/>
      <c r="E51" s="31"/>
      <c r="F51" s="31"/>
    </row>
    <row r="52" spans="1:9" s="41" customFormat="1" ht="24" customHeight="1" x14ac:dyDescent="0.5">
      <c r="A52" s="37" t="s">
        <v>114</v>
      </c>
      <c r="B52" s="42"/>
      <c r="C52" s="39"/>
      <c r="D52" s="53">
        <v>0</v>
      </c>
      <c r="E52" s="40"/>
      <c r="F52" s="53">
        <v>0</v>
      </c>
      <c r="I52" s="23"/>
    </row>
    <row r="53" spans="1:9" s="41" customFormat="1" ht="24" customHeight="1" x14ac:dyDescent="0.5">
      <c r="A53" s="37"/>
      <c r="B53" s="38"/>
      <c r="C53" s="39"/>
      <c r="D53" s="54" t="s">
        <v>77</v>
      </c>
      <c r="E53" s="36"/>
      <c r="F53" s="54" t="s">
        <v>77</v>
      </c>
      <c r="I53" s="23"/>
    </row>
    <row r="54" spans="1:9" s="41" customFormat="1" ht="24" customHeight="1" thickBot="1" x14ac:dyDescent="0.55000000000000004">
      <c r="A54" s="55" t="s">
        <v>81</v>
      </c>
      <c r="C54" s="56"/>
      <c r="D54" s="59">
        <f>D50+D52</f>
        <v>121740868</v>
      </c>
      <c r="E54" s="57"/>
      <c r="F54" s="59">
        <f>F50+F52</f>
        <v>82358946</v>
      </c>
      <c r="I54" s="23"/>
    </row>
    <row r="55" spans="1:9" ht="24" customHeight="1" thickTop="1" x14ac:dyDescent="0.5">
      <c r="D55" s="43"/>
      <c r="E55" s="19"/>
      <c r="F55" s="43"/>
    </row>
    <row r="56" spans="1:9" ht="24" customHeight="1" x14ac:dyDescent="0.5">
      <c r="A56" s="28" t="s">
        <v>36</v>
      </c>
      <c r="D56" s="19"/>
      <c r="E56" s="19"/>
      <c r="F56" s="19"/>
    </row>
    <row r="57" spans="1:9" ht="24" customHeight="1" x14ac:dyDescent="0.5">
      <c r="A57" s="29" t="s">
        <v>37</v>
      </c>
      <c r="B57" s="30"/>
      <c r="D57" s="19"/>
      <c r="E57" s="19"/>
      <c r="F57" s="19"/>
    </row>
    <row r="58" spans="1:9" ht="24" customHeight="1" thickBot="1" x14ac:dyDescent="0.55000000000000004">
      <c r="A58" s="29" t="s">
        <v>55</v>
      </c>
      <c r="B58" s="20"/>
      <c r="D58" s="76">
        <f>D50/107625000</f>
        <v>1.1311578908246225</v>
      </c>
      <c r="E58" s="45"/>
      <c r="F58" s="44">
        <f>F50/107625000</f>
        <v>0.76523991637630662</v>
      </c>
      <c r="H58" s="73"/>
    </row>
    <row r="59" spans="1:9" s="41" customFormat="1" ht="24" customHeight="1" thickTop="1" x14ac:dyDescent="0.5">
      <c r="A59" s="39"/>
      <c r="B59" s="39"/>
      <c r="C59" s="39"/>
      <c r="D59" s="39"/>
      <c r="E59" s="39"/>
      <c r="F59" s="39"/>
    </row>
    <row r="60" spans="1:9" s="41" customFormat="1" ht="24" customHeight="1" x14ac:dyDescent="0.5">
      <c r="A60" s="39" t="s">
        <v>9</v>
      </c>
      <c r="B60" s="39"/>
      <c r="C60" s="39"/>
      <c r="D60" s="39"/>
      <c r="E60" s="39"/>
      <c r="F60" s="39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98" fitToWidth="0" fitToHeight="0" orientation="portrait" r:id="rId1"/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sheetPr>
    <tabColor rgb="FF92D050"/>
  </sheetPr>
  <dimension ref="A1:M20"/>
  <sheetViews>
    <sheetView showGridLines="0" view="pageBreakPreview" zoomScale="92" zoomScaleNormal="80" zoomScaleSheetLayoutView="92" workbookViewId="0">
      <selection activeCell="B3" sqref="B3"/>
    </sheetView>
  </sheetViews>
  <sheetFormatPr defaultColWidth="9.42578125" defaultRowHeight="24" customHeight="1" x14ac:dyDescent="0.2"/>
  <cols>
    <col min="1" max="1" width="12.5703125" style="3" customWidth="1"/>
    <col min="2" max="2" width="16.42578125" style="3" customWidth="1"/>
    <col min="3" max="3" width="3.28515625" style="3" customWidth="1"/>
    <col min="4" max="4" width="1.42578125" style="3" customWidth="1"/>
    <col min="5" max="5" width="15.5703125" style="3" customWidth="1"/>
    <col min="6" max="6" width="1.42578125" style="3" customWidth="1"/>
    <col min="7" max="7" width="15.5703125" style="3" customWidth="1"/>
    <col min="8" max="8" width="1.42578125" style="3" customWidth="1"/>
    <col min="9" max="9" width="15.5703125" style="3" customWidth="1"/>
    <col min="10" max="10" width="1.42578125" style="3" customWidth="1"/>
    <col min="11" max="11" width="15.5703125" style="3" customWidth="1"/>
    <col min="12" max="12" width="1.42578125" style="3" customWidth="1"/>
    <col min="13" max="13" width="15.5703125" style="3" customWidth="1"/>
    <col min="14" max="14" width="1.42578125" style="3" customWidth="1"/>
    <col min="15" max="16384" width="9.42578125" style="3"/>
  </cols>
  <sheetData>
    <row r="1" spans="1:13" ht="24" customHeight="1" x14ac:dyDescent="0.2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75</v>
      </c>
    </row>
    <row r="2" spans="1:13" ht="24" customHeight="1" x14ac:dyDescent="0.2">
      <c r="A2" s="6" t="s">
        <v>117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2"/>
    </row>
    <row r="3" spans="1:13" ht="24" customHeight="1" x14ac:dyDescent="0.2">
      <c r="A3" s="7" t="s">
        <v>137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 x14ac:dyDescent="0.2">
      <c r="A4" s="7" t="s">
        <v>129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4" customHeight="1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88</v>
      </c>
    </row>
    <row r="6" spans="1:13" s="5" customFormat="1" ht="24" customHeight="1" x14ac:dyDescent="0.2">
      <c r="D6" s="77" t="s">
        <v>20</v>
      </c>
      <c r="E6" s="77"/>
    </row>
    <row r="7" spans="1:13" s="5" customFormat="1" ht="24" customHeight="1" x14ac:dyDescent="0.2">
      <c r="E7" s="5" t="s">
        <v>92</v>
      </c>
      <c r="G7" s="5" t="s">
        <v>51</v>
      </c>
      <c r="I7" s="78" t="s">
        <v>24</v>
      </c>
      <c r="J7" s="78"/>
      <c r="K7" s="78"/>
      <c r="M7" s="5" t="s">
        <v>50</v>
      </c>
    </row>
    <row r="8" spans="1:13" s="5" customFormat="1" ht="24" customHeight="1" x14ac:dyDescent="0.2">
      <c r="E8" s="58" t="s">
        <v>93</v>
      </c>
      <c r="G8" s="58" t="s">
        <v>52</v>
      </c>
      <c r="I8" s="58" t="s">
        <v>53</v>
      </c>
      <c r="K8" s="58" t="s">
        <v>54</v>
      </c>
      <c r="M8" s="58" t="s">
        <v>19</v>
      </c>
    </row>
    <row r="9" spans="1:13" ht="24" customHeight="1" x14ac:dyDescent="0.2">
      <c r="A9" s="4" t="s">
        <v>115</v>
      </c>
      <c r="C9" s="11"/>
      <c r="D9" s="11"/>
      <c r="E9" s="13">
        <v>107625000</v>
      </c>
      <c r="F9" s="13"/>
      <c r="G9" s="13">
        <v>171075000</v>
      </c>
      <c r="H9" s="13"/>
      <c r="I9" s="13">
        <v>26906250</v>
      </c>
      <c r="J9" s="13"/>
      <c r="K9" s="13">
        <v>716877651</v>
      </c>
      <c r="L9" s="13"/>
      <c r="M9" s="13">
        <f>SUM(E9:K9)</f>
        <v>1022483901</v>
      </c>
    </row>
    <row r="10" spans="1:13" ht="24" customHeight="1" x14ac:dyDescent="0.2">
      <c r="A10" s="2" t="s">
        <v>81</v>
      </c>
      <c r="C10" s="11"/>
      <c r="D10" s="11"/>
      <c r="E10" s="51" t="s">
        <v>94</v>
      </c>
      <c r="F10" s="13"/>
      <c r="G10" s="51" t="s">
        <v>94</v>
      </c>
      <c r="H10" s="13"/>
      <c r="I10" s="51" t="s">
        <v>94</v>
      </c>
      <c r="J10" s="13"/>
      <c r="K10" s="69">
        <f>PL!F50</f>
        <v>82358946</v>
      </c>
      <c r="L10" s="13"/>
      <c r="M10" s="13">
        <f>SUM(E10:K10)</f>
        <v>82358946</v>
      </c>
    </row>
    <row r="11" spans="1:13" ht="24" customHeight="1" x14ac:dyDescent="0.2">
      <c r="A11" s="2" t="s">
        <v>111</v>
      </c>
      <c r="C11" s="11"/>
      <c r="D11" s="11"/>
      <c r="E11" s="74" t="s">
        <v>94</v>
      </c>
      <c r="F11" s="13"/>
      <c r="G11" s="51" t="s">
        <v>94</v>
      </c>
      <c r="H11" s="13"/>
      <c r="I11" s="51" t="s">
        <v>94</v>
      </c>
      <c r="J11" s="13"/>
      <c r="K11" s="13">
        <v>-37229843</v>
      </c>
      <c r="L11" s="13"/>
      <c r="M11" s="13">
        <f>SUM(E11:K11)</f>
        <v>-37229843</v>
      </c>
    </row>
    <row r="12" spans="1:13" ht="24" customHeight="1" thickBot="1" x14ac:dyDescent="0.25">
      <c r="A12" s="4" t="s">
        <v>116</v>
      </c>
      <c r="D12" s="5"/>
      <c r="E12" s="14">
        <f>SUM(E9:E11)</f>
        <v>107625000</v>
      </c>
      <c r="F12" s="13"/>
      <c r="G12" s="14">
        <f>SUM(G9:G11)</f>
        <v>171075000</v>
      </c>
      <c r="H12" s="13"/>
      <c r="I12" s="14">
        <f>SUM(I9:I11)</f>
        <v>26906250</v>
      </c>
      <c r="J12" s="13"/>
      <c r="K12" s="14">
        <f>SUM(K9:K11)</f>
        <v>762006754</v>
      </c>
      <c r="L12" s="13"/>
      <c r="M12" s="14">
        <f>SUM(M9:M11)</f>
        <v>1067613004</v>
      </c>
    </row>
    <row r="13" spans="1:13" ht="24" customHeight="1" thickTop="1" x14ac:dyDescent="0.2">
      <c r="A13" s="4"/>
      <c r="D13" s="5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24" customHeight="1" x14ac:dyDescent="0.5">
      <c r="A14" s="4" t="s">
        <v>130</v>
      </c>
      <c r="D14" s="5"/>
      <c r="E14" s="31">
        <v>107625000</v>
      </c>
      <c r="F14" s="31"/>
      <c r="G14" s="31">
        <v>171075000</v>
      </c>
      <c r="H14" s="13"/>
      <c r="I14" s="31">
        <v>26906250</v>
      </c>
      <c r="J14" s="31"/>
      <c r="K14" s="31">
        <v>796958971</v>
      </c>
      <c r="L14" s="13"/>
      <c r="M14" s="13">
        <f>SUM(E14:K14)</f>
        <v>1102565221</v>
      </c>
    </row>
    <row r="15" spans="1:13" ht="24" customHeight="1" x14ac:dyDescent="0.2">
      <c r="A15" s="2" t="s">
        <v>81</v>
      </c>
      <c r="C15" s="11"/>
      <c r="D15" s="11"/>
      <c r="E15" s="51" t="s">
        <v>94</v>
      </c>
      <c r="F15" s="51"/>
      <c r="G15" s="51" t="s">
        <v>94</v>
      </c>
      <c r="H15" s="51"/>
      <c r="I15" s="51" t="s">
        <v>94</v>
      </c>
      <c r="J15" s="51"/>
      <c r="K15" s="68">
        <f>PL!D50</f>
        <v>121740868</v>
      </c>
      <c r="L15" s="51"/>
      <c r="M15" s="13">
        <f>SUM(E15:K15)</f>
        <v>121740868</v>
      </c>
    </row>
    <row r="16" spans="1:13" ht="24" customHeight="1" x14ac:dyDescent="0.2">
      <c r="A16" s="2" t="s">
        <v>111</v>
      </c>
      <c r="C16" s="11"/>
      <c r="D16" s="11"/>
      <c r="E16" s="51" t="s">
        <v>94</v>
      </c>
      <c r="F16" s="51"/>
      <c r="G16" s="51" t="s">
        <v>94</v>
      </c>
      <c r="H16" s="51"/>
      <c r="I16" s="51" t="s">
        <v>94</v>
      </c>
      <c r="J16" s="51"/>
      <c r="K16" s="51">
        <v>-44334454</v>
      </c>
      <c r="L16" s="51"/>
      <c r="M16" s="13">
        <f>SUM(E16:K16)</f>
        <v>-44334454</v>
      </c>
    </row>
    <row r="17" spans="1:13" ht="24" customHeight="1" thickBot="1" x14ac:dyDescent="0.25">
      <c r="A17" s="4" t="s">
        <v>131</v>
      </c>
      <c r="D17" s="5"/>
      <c r="E17" s="14">
        <f>SUM(E14:E16)</f>
        <v>107625000</v>
      </c>
      <c r="F17" s="13"/>
      <c r="G17" s="14">
        <f>SUM(G14:G16)</f>
        <v>171075000</v>
      </c>
      <c r="H17" s="13"/>
      <c r="I17" s="14">
        <f>SUM(I14:I16)</f>
        <v>26906250</v>
      </c>
      <c r="J17" s="13"/>
      <c r="K17" s="14">
        <f>SUM(K14:K16)</f>
        <v>874365385</v>
      </c>
      <c r="L17" s="13"/>
      <c r="M17" s="14">
        <f>SUM(M14:M16)</f>
        <v>1179971635</v>
      </c>
    </row>
    <row r="18" spans="1:13" ht="24" customHeight="1" thickTop="1" x14ac:dyDescent="0.2">
      <c r="A18" s="4"/>
      <c r="D18" s="5"/>
      <c r="E18" s="13"/>
      <c r="F18" s="13"/>
      <c r="G18" s="13"/>
      <c r="H18" s="13"/>
      <c r="I18" s="13"/>
      <c r="J18" s="13"/>
      <c r="K18" s="13"/>
      <c r="L18" s="13"/>
      <c r="M18" s="13">
        <f>SUM(M17-BS!E56)</f>
        <v>0</v>
      </c>
    </row>
    <row r="19" spans="1:13" ht="24" customHeight="1" x14ac:dyDescent="0.2">
      <c r="A19" s="2" t="s">
        <v>9</v>
      </c>
      <c r="F19" s="10"/>
    </row>
    <row r="20" spans="1:13" ht="24" customHeight="1" x14ac:dyDescent="0.2">
      <c r="G20" s="11"/>
    </row>
  </sheetData>
  <mergeCells count="2">
    <mergeCell ref="D6:E6"/>
    <mergeCell ref="I7:K7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B928-28D5-4744-A96A-C7B3CB09B79A}">
  <sheetPr>
    <tabColor rgb="FF92D050"/>
  </sheetPr>
  <dimension ref="A1:G127"/>
  <sheetViews>
    <sheetView showGridLines="0" view="pageBreakPreview" zoomScale="86" zoomScaleNormal="100" zoomScaleSheetLayoutView="86" workbookViewId="0">
      <selection activeCell="C54" sqref="C54"/>
    </sheetView>
  </sheetViews>
  <sheetFormatPr defaultColWidth="10.5703125" defaultRowHeight="24" customHeight="1" x14ac:dyDescent="0.5"/>
  <cols>
    <col min="1" max="1" width="47.5703125" style="22" customWidth="1"/>
    <col min="2" max="2" width="9.28515625" style="23" customWidth="1"/>
    <col min="3" max="3" width="1.5703125" style="23" customWidth="1"/>
    <col min="4" max="4" width="16.7109375" style="23" customWidth="1"/>
    <col min="5" max="5" width="1.42578125" style="23" customWidth="1"/>
    <col min="6" max="6" width="16.7109375" style="23" customWidth="1"/>
    <col min="7" max="7" width="1.5703125" style="23" customWidth="1"/>
    <col min="8" max="16384" width="10.5703125" style="23"/>
  </cols>
  <sheetData>
    <row r="1" spans="1:7" s="41" customFormat="1" ht="24" customHeight="1" x14ac:dyDescent="0.5">
      <c r="B1" s="18"/>
      <c r="C1" s="18"/>
      <c r="D1" s="18"/>
      <c r="E1" s="18"/>
      <c r="F1" s="19" t="s">
        <v>75</v>
      </c>
      <c r="G1" s="20"/>
    </row>
    <row r="2" spans="1:7" s="41" customFormat="1" ht="24" customHeight="1" x14ac:dyDescent="0.5">
      <c r="A2" s="15" t="s">
        <v>117</v>
      </c>
      <c r="B2" s="18"/>
      <c r="C2" s="18"/>
      <c r="D2" s="18"/>
      <c r="E2" s="18"/>
      <c r="F2" s="19"/>
      <c r="G2" s="20"/>
    </row>
    <row r="3" spans="1:7" s="41" customFormat="1" ht="24" customHeight="1" x14ac:dyDescent="0.5">
      <c r="A3" s="34" t="s">
        <v>38</v>
      </c>
      <c r="B3" s="16"/>
      <c r="C3" s="18"/>
      <c r="D3" s="18"/>
      <c r="E3" s="18"/>
      <c r="F3" s="18"/>
      <c r="G3" s="20"/>
    </row>
    <row r="4" spans="1:7" s="41" customFormat="1" ht="24" customHeight="1" x14ac:dyDescent="0.5">
      <c r="A4" s="15" t="s">
        <v>129</v>
      </c>
      <c r="B4" s="16"/>
      <c r="C4" s="18"/>
      <c r="D4" s="18"/>
      <c r="E4" s="18"/>
      <c r="F4" s="18"/>
      <c r="G4" s="20"/>
    </row>
    <row r="5" spans="1:7" s="41" customFormat="1" ht="24" customHeight="1" x14ac:dyDescent="0.5">
      <c r="A5" s="20"/>
      <c r="B5" s="16"/>
      <c r="C5" s="18"/>
      <c r="D5" s="16"/>
      <c r="E5" s="18"/>
      <c r="F5" s="21" t="s">
        <v>88</v>
      </c>
      <c r="G5" s="20"/>
    </row>
    <row r="6" spans="1:7" s="41" customFormat="1" ht="24" customHeight="1" x14ac:dyDescent="0.5">
      <c r="A6" s="22"/>
      <c r="B6" s="23"/>
      <c r="C6" s="26"/>
      <c r="D6" s="25">
        <v>2567</v>
      </c>
      <c r="E6" s="27"/>
      <c r="F6" s="25">
        <v>2566</v>
      </c>
      <c r="G6" s="23"/>
    </row>
    <row r="7" spans="1:7" s="41" customFormat="1" ht="24" customHeight="1" x14ac:dyDescent="0.5">
      <c r="A7" s="28" t="s">
        <v>39</v>
      </c>
      <c r="B7" s="24"/>
      <c r="C7" s="23"/>
      <c r="D7" s="43"/>
      <c r="E7" s="43"/>
      <c r="F7" s="43"/>
      <c r="G7" s="23"/>
    </row>
    <row r="8" spans="1:7" s="20" customFormat="1" ht="24" customHeight="1" x14ac:dyDescent="0.5">
      <c r="A8" s="22" t="s">
        <v>40</v>
      </c>
      <c r="B8" s="23"/>
      <c r="C8" s="23"/>
      <c r="D8" s="31">
        <f>PL!D48</f>
        <v>137448629</v>
      </c>
      <c r="E8" s="31"/>
      <c r="F8" s="31">
        <f>PL!F48</f>
        <v>103563222</v>
      </c>
      <c r="G8" s="23"/>
    </row>
    <row r="9" spans="1:7" s="20" customFormat="1" ht="24" customHeight="1" x14ac:dyDescent="0.5">
      <c r="A9" s="22" t="s">
        <v>56</v>
      </c>
      <c r="B9" s="23"/>
      <c r="C9" s="23"/>
      <c r="D9" s="31"/>
      <c r="E9" s="31"/>
      <c r="F9" s="31"/>
      <c r="G9" s="23"/>
    </row>
    <row r="10" spans="1:7" s="20" customFormat="1" ht="24" customHeight="1" x14ac:dyDescent="0.5">
      <c r="A10" s="22" t="s">
        <v>41</v>
      </c>
      <c r="B10" s="23"/>
      <c r="C10" s="23"/>
      <c r="D10" s="31"/>
      <c r="E10" s="31"/>
      <c r="F10" s="31"/>
      <c r="G10" s="23"/>
    </row>
    <row r="11" spans="1:7" s="20" customFormat="1" ht="24" customHeight="1" x14ac:dyDescent="0.5">
      <c r="A11" s="29" t="s">
        <v>42</v>
      </c>
      <c r="B11" s="23"/>
      <c r="C11" s="23"/>
      <c r="D11" s="31">
        <v>43783932</v>
      </c>
      <c r="E11" s="31"/>
      <c r="F11" s="31">
        <v>40097342</v>
      </c>
      <c r="G11" s="23"/>
    </row>
    <row r="12" spans="1:7" s="20" customFormat="1" ht="24" customHeight="1" x14ac:dyDescent="0.5">
      <c r="A12" s="29" t="s">
        <v>124</v>
      </c>
      <c r="B12" s="23"/>
      <c r="C12" s="23"/>
      <c r="D12" s="31">
        <v>-45000</v>
      </c>
      <c r="E12" s="31"/>
      <c r="F12" s="31">
        <v>-45000</v>
      </c>
      <c r="G12" s="23"/>
    </row>
    <row r="13" spans="1:7" ht="24" customHeight="1" x14ac:dyDescent="0.5">
      <c r="A13" s="29" t="s">
        <v>135</v>
      </c>
      <c r="D13" s="31">
        <v>-492002</v>
      </c>
      <c r="E13" s="31"/>
      <c r="F13" s="31">
        <v>-825368</v>
      </c>
    </row>
    <row r="14" spans="1:7" ht="24" customHeight="1" x14ac:dyDescent="0.5">
      <c r="A14" s="22" t="s">
        <v>112</v>
      </c>
      <c r="D14" s="31">
        <v>3385642</v>
      </c>
      <c r="E14" s="31"/>
      <c r="F14" s="31">
        <v>1814611</v>
      </c>
    </row>
    <row r="15" spans="1:7" ht="24" customHeight="1" x14ac:dyDescent="0.5">
      <c r="A15" s="22" t="s">
        <v>70</v>
      </c>
      <c r="B15" s="20"/>
      <c r="D15" s="31">
        <v>9282126</v>
      </c>
      <c r="E15" s="31"/>
      <c r="F15" s="31">
        <f>8204777-1</f>
        <v>8204776</v>
      </c>
    </row>
    <row r="16" spans="1:7" ht="24" customHeight="1" x14ac:dyDescent="0.5">
      <c r="A16" s="22" t="s">
        <v>138</v>
      </c>
      <c r="B16" s="20"/>
      <c r="D16" s="31">
        <v>958452</v>
      </c>
      <c r="E16" s="31"/>
      <c r="F16" s="31">
        <f>-242289+3</f>
        <v>-242286</v>
      </c>
    </row>
    <row r="17" spans="1:6" ht="24" customHeight="1" x14ac:dyDescent="0.5">
      <c r="A17" s="29" t="s">
        <v>71</v>
      </c>
      <c r="B17" s="20"/>
      <c r="D17" s="31">
        <v>-773961</v>
      </c>
      <c r="E17" s="31"/>
      <c r="F17" s="31">
        <v>-477038</v>
      </c>
    </row>
    <row r="18" spans="1:6" ht="24" customHeight="1" x14ac:dyDescent="0.5">
      <c r="A18" s="29" t="s">
        <v>72</v>
      </c>
      <c r="B18" s="20"/>
      <c r="D18" s="35">
        <v>416144</v>
      </c>
      <c r="E18" s="31"/>
      <c r="F18" s="35">
        <v>538044</v>
      </c>
    </row>
    <row r="19" spans="1:6" ht="24" customHeight="1" x14ac:dyDescent="0.5">
      <c r="A19" s="22" t="s">
        <v>43</v>
      </c>
      <c r="D19" s="31"/>
      <c r="E19" s="31"/>
      <c r="F19" s="31"/>
    </row>
    <row r="20" spans="1:6" ht="24" customHeight="1" x14ac:dyDescent="0.5">
      <c r="A20" s="22" t="s">
        <v>44</v>
      </c>
      <c r="D20" s="31">
        <f>SUM(D8:D18)</f>
        <v>193963962</v>
      </c>
      <c r="E20" s="31"/>
      <c r="F20" s="31">
        <f>SUM(F8:F18)</f>
        <v>152628303</v>
      </c>
    </row>
    <row r="21" spans="1:6" ht="24" customHeight="1" x14ac:dyDescent="0.5">
      <c r="A21" s="22" t="s">
        <v>45</v>
      </c>
      <c r="D21" s="31"/>
      <c r="E21" s="31"/>
      <c r="F21" s="31"/>
    </row>
    <row r="22" spans="1:6" ht="24" customHeight="1" x14ac:dyDescent="0.5">
      <c r="A22" s="22" t="s">
        <v>59</v>
      </c>
      <c r="D22" s="31">
        <f>31789834+1</f>
        <v>31789835</v>
      </c>
      <c r="E22" s="31"/>
      <c r="F22" s="31">
        <v>36831321</v>
      </c>
    </row>
    <row r="23" spans="1:6" ht="24" customHeight="1" x14ac:dyDescent="0.5">
      <c r="A23" s="22" t="s">
        <v>46</v>
      </c>
      <c r="D23" s="31">
        <v>105071201</v>
      </c>
      <c r="E23" s="31"/>
      <c r="F23" s="31">
        <v>-77307906</v>
      </c>
    </row>
    <row r="24" spans="1:6" ht="24" customHeight="1" x14ac:dyDescent="0.5">
      <c r="A24" s="22" t="s">
        <v>91</v>
      </c>
      <c r="D24" s="31">
        <v>-755624</v>
      </c>
      <c r="E24" s="31"/>
      <c r="F24" s="31">
        <v>-3536115</v>
      </c>
    </row>
    <row r="25" spans="1:6" ht="24" customHeight="1" x14ac:dyDescent="0.5">
      <c r="A25" s="22" t="s">
        <v>87</v>
      </c>
      <c r="D25" s="31">
        <v>6249</v>
      </c>
      <c r="E25" s="31"/>
      <c r="F25" s="31">
        <f>2000-1</f>
        <v>1999</v>
      </c>
    </row>
    <row r="26" spans="1:6" ht="24" customHeight="1" x14ac:dyDescent="0.5">
      <c r="A26" s="22" t="s">
        <v>47</v>
      </c>
      <c r="D26" s="31"/>
      <c r="E26" s="31"/>
      <c r="F26" s="31"/>
    </row>
    <row r="27" spans="1:6" ht="24" customHeight="1" x14ac:dyDescent="0.5">
      <c r="A27" s="29" t="s">
        <v>102</v>
      </c>
      <c r="B27" s="20"/>
      <c r="D27" s="31">
        <f>69128230+1</f>
        <v>69128231</v>
      </c>
      <c r="E27" s="31"/>
      <c r="F27" s="31">
        <v>-44023524</v>
      </c>
    </row>
    <row r="28" spans="1:6" ht="24" customHeight="1" x14ac:dyDescent="0.5">
      <c r="A28" s="29" t="s">
        <v>108</v>
      </c>
      <c r="B28" s="20"/>
      <c r="D28" s="31">
        <v>-1162964</v>
      </c>
      <c r="E28" s="31"/>
      <c r="F28" s="31">
        <v>-652309</v>
      </c>
    </row>
    <row r="29" spans="1:6" ht="24" customHeight="1" x14ac:dyDescent="0.5">
      <c r="A29" s="29" t="s">
        <v>103</v>
      </c>
      <c r="B29" s="20"/>
      <c r="D29" s="35">
        <v>1371098</v>
      </c>
      <c r="E29" s="31"/>
      <c r="F29" s="35">
        <v>-2545969</v>
      </c>
    </row>
    <row r="30" spans="1:6" ht="24" customHeight="1" x14ac:dyDescent="0.5">
      <c r="A30" s="29" t="s">
        <v>98</v>
      </c>
      <c r="B30" s="20"/>
      <c r="D30" s="31">
        <f>SUM(D19:D29)</f>
        <v>399411988</v>
      </c>
      <c r="E30" s="31"/>
      <c r="F30" s="31">
        <f>SUM(F19:F29)</f>
        <v>61395800</v>
      </c>
    </row>
    <row r="31" spans="1:6" ht="24" customHeight="1" x14ac:dyDescent="0.5">
      <c r="A31" s="29" t="s">
        <v>99</v>
      </c>
      <c r="B31" s="20"/>
      <c r="D31" s="31">
        <v>773961</v>
      </c>
      <c r="E31" s="31"/>
      <c r="F31" s="31">
        <v>477038</v>
      </c>
    </row>
    <row r="32" spans="1:6" ht="24" customHeight="1" x14ac:dyDescent="0.5">
      <c r="A32" s="29" t="s">
        <v>100</v>
      </c>
      <c r="B32" s="20"/>
      <c r="D32" s="31">
        <v>-240820</v>
      </c>
      <c r="E32" s="31"/>
      <c r="F32" s="31">
        <v>-77406</v>
      </c>
    </row>
    <row r="33" spans="1:7" ht="24" customHeight="1" x14ac:dyDescent="0.5">
      <c r="A33" s="29" t="s">
        <v>101</v>
      </c>
      <c r="D33" s="35">
        <v>-28827367</v>
      </c>
      <c r="E33" s="31"/>
      <c r="F33" s="35">
        <f>-31707610+1</f>
        <v>-31707609</v>
      </c>
    </row>
    <row r="34" spans="1:7" ht="24" customHeight="1" x14ac:dyDescent="0.5">
      <c r="A34" s="34" t="s">
        <v>106</v>
      </c>
      <c r="B34" s="30"/>
      <c r="D34" s="35">
        <f>SUM(D30:D33)</f>
        <v>371117762</v>
      </c>
      <c r="E34" s="31"/>
      <c r="F34" s="35">
        <f>SUM(F30:F33)</f>
        <v>30087823</v>
      </c>
    </row>
    <row r="35" spans="1:7" ht="24" customHeight="1" x14ac:dyDescent="0.5">
      <c r="A35" s="34"/>
      <c r="B35" s="30"/>
      <c r="D35" s="31"/>
      <c r="E35" s="31"/>
      <c r="F35" s="31"/>
    </row>
    <row r="36" spans="1:7" ht="24" customHeight="1" x14ac:dyDescent="0.5">
      <c r="A36" s="47" t="s">
        <v>9</v>
      </c>
      <c r="B36" s="30"/>
      <c r="D36" s="31"/>
      <c r="E36" s="31"/>
      <c r="F36" s="31"/>
    </row>
    <row r="37" spans="1:7" s="41" customFormat="1" ht="24" customHeight="1" x14ac:dyDescent="0.5">
      <c r="B37" s="18"/>
      <c r="C37" s="18"/>
      <c r="D37" s="18"/>
      <c r="E37" s="18"/>
      <c r="F37" s="19" t="s">
        <v>75</v>
      </c>
      <c r="G37" s="20"/>
    </row>
    <row r="38" spans="1:7" s="41" customFormat="1" ht="24" customHeight="1" x14ac:dyDescent="0.5">
      <c r="A38" s="15" t="s">
        <v>117</v>
      </c>
      <c r="B38" s="18"/>
      <c r="C38" s="18"/>
      <c r="D38" s="18"/>
      <c r="E38" s="18"/>
      <c r="F38" s="19"/>
      <c r="G38" s="20"/>
    </row>
    <row r="39" spans="1:7" s="41" customFormat="1" ht="24" customHeight="1" x14ac:dyDescent="0.5">
      <c r="A39" s="34" t="s">
        <v>109</v>
      </c>
      <c r="B39" s="16"/>
      <c r="C39" s="18"/>
      <c r="D39" s="18"/>
      <c r="E39" s="18"/>
      <c r="F39" s="18"/>
      <c r="G39" s="20"/>
    </row>
    <row r="40" spans="1:7" s="41" customFormat="1" ht="24" customHeight="1" x14ac:dyDescent="0.5">
      <c r="A40" s="15" t="s">
        <v>129</v>
      </c>
      <c r="B40" s="16"/>
      <c r="C40" s="18"/>
      <c r="D40" s="18"/>
      <c r="E40" s="18"/>
      <c r="F40" s="18"/>
      <c r="G40" s="20"/>
    </row>
    <row r="41" spans="1:7" s="41" customFormat="1" ht="24" customHeight="1" x14ac:dyDescent="0.5">
      <c r="A41" s="20"/>
      <c r="B41" s="16"/>
      <c r="C41" s="18"/>
      <c r="D41" s="16"/>
      <c r="E41" s="18"/>
      <c r="F41" s="21" t="s">
        <v>88</v>
      </c>
      <c r="G41" s="20"/>
    </row>
    <row r="42" spans="1:7" s="41" customFormat="1" ht="24" customHeight="1" x14ac:dyDescent="0.5">
      <c r="A42" s="22"/>
      <c r="B42" s="23"/>
      <c r="C42" s="26"/>
      <c r="D42" s="25">
        <v>2567</v>
      </c>
      <c r="E42" s="27"/>
      <c r="F42" s="25">
        <v>2566</v>
      </c>
      <c r="G42" s="23"/>
    </row>
    <row r="43" spans="1:7" ht="24" customHeight="1" x14ac:dyDescent="0.5">
      <c r="A43" s="28" t="s">
        <v>48</v>
      </c>
      <c r="B43" s="24"/>
      <c r="D43" s="46"/>
      <c r="E43" s="46"/>
      <c r="F43" s="46"/>
    </row>
    <row r="44" spans="1:7" s="20" customFormat="1" ht="24" customHeight="1" x14ac:dyDescent="0.5">
      <c r="A44" s="22" t="s">
        <v>119</v>
      </c>
      <c r="B44" s="23"/>
      <c r="C44" s="23"/>
      <c r="D44" s="31">
        <v>-62165830</v>
      </c>
      <c r="E44" s="31"/>
      <c r="F44" s="31">
        <v>-56045822</v>
      </c>
      <c r="G44" s="23"/>
    </row>
    <row r="45" spans="1:7" s="20" customFormat="1" ht="24" customHeight="1" x14ac:dyDescent="0.5">
      <c r="A45" s="22" t="s">
        <v>113</v>
      </c>
      <c r="B45" s="23"/>
      <c r="C45" s="23"/>
      <c r="D45" s="31">
        <v>332140</v>
      </c>
      <c r="E45" s="31"/>
      <c r="F45" s="31">
        <v>192587</v>
      </c>
      <c r="G45" s="23"/>
    </row>
    <row r="46" spans="1:7" s="20" customFormat="1" ht="24" customHeight="1" x14ac:dyDescent="0.5">
      <c r="A46" s="22" t="s">
        <v>79</v>
      </c>
      <c r="B46" s="23"/>
      <c r="C46" s="23"/>
      <c r="D46" s="31">
        <v>-13779038</v>
      </c>
      <c r="E46" s="31"/>
      <c r="F46" s="31">
        <v>-1369832</v>
      </c>
      <c r="G46" s="23"/>
    </row>
    <row r="47" spans="1:7" s="71" customFormat="1" ht="24" customHeight="1" x14ac:dyDescent="0.5">
      <c r="A47" s="22" t="s">
        <v>120</v>
      </c>
      <c r="B47" s="23"/>
      <c r="C47" s="23"/>
      <c r="D47" s="31">
        <v>0</v>
      </c>
      <c r="E47" s="31"/>
      <c r="F47" s="31">
        <v>-14132162</v>
      </c>
      <c r="G47" s="70"/>
    </row>
    <row r="48" spans="1:7" ht="24" customHeight="1" x14ac:dyDescent="0.5">
      <c r="A48" s="28" t="s">
        <v>118</v>
      </c>
      <c r="D48" s="33">
        <f>SUM(D44:D47)</f>
        <v>-75612728</v>
      </c>
      <c r="E48" s="31"/>
      <c r="F48" s="33">
        <f>SUM(F44:F47)</f>
        <v>-71355229</v>
      </c>
    </row>
    <row r="49" spans="1:6" ht="24" customHeight="1" x14ac:dyDescent="0.5">
      <c r="A49" s="28" t="s">
        <v>49</v>
      </c>
      <c r="B49" s="24"/>
      <c r="D49" s="43"/>
      <c r="E49" s="31"/>
      <c r="F49" s="43"/>
    </row>
    <row r="50" spans="1:6" ht="24" customHeight="1" x14ac:dyDescent="0.5">
      <c r="A50" s="29" t="s">
        <v>95</v>
      </c>
      <c r="D50" s="46">
        <v>-3251835</v>
      </c>
      <c r="E50" s="46"/>
      <c r="F50" s="46">
        <v>-3029194</v>
      </c>
    </row>
    <row r="51" spans="1:6" ht="24" customHeight="1" x14ac:dyDescent="0.5">
      <c r="A51" s="29" t="s">
        <v>107</v>
      </c>
      <c r="D51" s="46">
        <v>-44334454</v>
      </c>
      <c r="E51" s="46"/>
      <c r="F51" s="46">
        <v>-37229843</v>
      </c>
    </row>
    <row r="52" spans="1:6" ht="24" customHeight="1" x14ac:dyDescent="0.5">
      <c r="A52" s="28" t="s">
        <v>85</v>
      </c>
      <c r="D52" s="48">
        <f>SUM(D50:D51)</f>
        <v>-47586289</v>
      </c>
      <c r="E52" s="46"/>
      <c r="F52" s="48">
        <f>SUM(F50:F51)</f>
        <v>-40259037</v>
      </c>
    </row>
    <row r="53" spans="1:6" ht="24" customHeight="1" x14ac:dyDescent="0.5">
      <c r="A53" s="28" t="s">
        <v>126</v>
      </c>
      <c r="D53" s="46">
        <f>D34+D48+D52</f>
        <v>247918745</v>
      </c>
      <c r="E53" s="46"/>
      <c r="F53" s="46">
        <f>F34+F48+F52</f>
        <v>-81526443</v>
      </c>
    </row>
    <row r="54" spans="1:6" ht="24" customHeight="1" x14ac:dyDescent="0.5">
      <c r="A54" s="29" t="s">
        <v>122</v>
      </c>
      <c r="B54" s="20"/>
      <c r="D54" s="49">
        <f>BS!G10</f>
        <v>247584494</v>
      </c>
      <c r="E54" s="46"/>
      <c r="F54" s="49">
        <v>414816600</v>
      </c>
    </row>
    <row r="55" spans="1:6" ht="24" customHeight="1" thickBot="1" x14ac:dyDescent="0.55000000000000004">
      <c r="A55" s="15" t="s">
        <v>121</v>
      </c>
      <c r="B55" s="30"/>
      <c r="D55" s="50">
        <f>SUM(D53:D54)</f>
        <v>495503239</v>
      </c>
      <c r="E55" s="46"/>
      <c r="F55" s="50">
        <f>SUM(F53:F54)</f>
        <v>333290157</v>
      </c>
    </row>
    <row r="56" spans="1:6" ht="24" customHeight="1" thickTop="1" x14ac:dyDescent="0.5">
      <c r="B56" s="23" t="s">
        <v>77</v>
      </c>
      <c r="C56" s="43"/>
      <c r="D56" s="46">
        <f>D55-BS!E10</f>
        <v>0</v>
      </c>
      <c r="E56" s="46"/>
      <c r="F56" s="46"/>
    </row>
    <row r="57" spans="1:6" ht="24" customHeight="1" x14ac:dyDescent="0.5">
      <c r="A57" s="28" t="s">
        <v>104</v>
      </c>
      <c r="B57" s="23" t="s">
        <v>77</v>
      </c>
      <c r="C57" s="43"/>
      <c r="D57" s="46"/>
      <c r="E57" s="46"/>
      <c r="F57" s="46"/>
    </row>
    <row r="58" spans="1:6" ht="24" customHeight="1" x14ac:dyDescent="0.5">
      <c r="A58" s="22" t="s">
        <v>105</v>
      </c>
      <c r="C58" s="43"/>
      <c r="D58" s="46"/>
      <c r="E58" s="46"/>
      <c r="F58" s="46"/>
    </row>
    <row r="59" spans="1:6" ht="24" customHeight="1" x14ac:dyDescent="0.5">
      <c r="A59" s="22" t="s">
        <v>110</v>
      </c>
      <c r="C59" s="43"/>
      <c r="D59" s="46">
        <v>2522177</v>
      </c>
      <c r="E59" s="46"/>
      <c r="F59" s="46">
        <v>1105794</v>
      </c>
    </row>
    <row r="60" spans="1:6" ht="24" customHeight="1" x14ac:dyDescent="0.5">
      <c r="A60" s="22" t="s">
        <v>125</v>
      </c>
      <c r="C60" s="43"/>
      <c r="D60" s="46">
        <v>5340101</v>
      </c>
      <c r="E60" s="46"/>
      <c r="F60" s="46">
        <v>16812584</v>
      </c>
    </row>
    <row r="61" spans="1:6" ht="24" customHeight="1" x14ac:dyDescent="0.5">
      <c r="A61" s="29" t="s">
        <v>123</v>
      </c>
      <c r="C61" s="43"/>
      <c r="D61" s="46">
        <v>3938142</v>
      </c>
      <c r="E61" s="46"/>
      <c r="F61" s="46">
        <v>2882196</v>
      </c>
    </row>
    <row r="62" spans="1:6" ht="24" customHeight="1" x14ac:dyDescent="0.5">
      <c r="A62" s="29"/>
      <c r="C62" s="43"/>
      <c r="D62" s="46"/>
      <c r="E62" s="46"/>
      <c r="F62" s="46"/>
    </row>
    <row r="63" spans="1:6" ht="24" customHeight="1" x14ac:dyDescent="0.5">
      <c r="A63" s="47" t="s">
        <v>9</v>
      </c>
      <c r="B63" s="30"/>
    </row>
    <row r="76" spans="2:7" s="22" customFormat="1" ht="24" customHeight="1" x14ac:dyDescent="0.5">
      <c r="B76" s="23"/>
      <c r="C76" s="23"/>
      <c r="D76" s="23"/>
      <c r="E76" s="23"/>
      <c r="F76" s="23"/>
      <c r="G76" s="23"/>
    </row>
    <row r="77" spans="2:7" s="22" customFormat="1" ht="24" customHeight="1" x14ac:dyDescent="0.5">
      <c r="B77" s="23"/>
      <c r="C77" s="23"/>
      <c r="D77" s="23"/>
      <c r="E77" s="23"/>
      <c r="F77" s="23"/>
      <c r="G77" s="23"/>
    </row>
    <row r="78" spans="2:7" s="22" customFormat="1" ht="24" customHeight="1" x14ac:dyDescent="0.5">
      <c r="B78" s="23"/>
      <c r="C78" s="23"/>
      <c r="D78" s="23"/>
      <c r="E78" s="23"/>
      <c r="F78" s="23"/>
      <c r="G78" s="23"/>
    </row>
    <row r="79" spans="2:7" s="22" customFormat="1" ht="24" customHeight="1" x14ac:dyDescent="0.5">
      <c r="B79" s="23"/>
      <c r="C79" s="23"/>
      <c r="D79" s="23"/>
      <c r="E79" s="23"/>
      <c r="F79" s="23"/>
      <c r="G79" s="23"/>
    </row>
    <row r="80" spans="2:7" s="22" customFormat="1" ht="24" customHeight="1" x14ac:dyDescent="0.5">
      <c r="B80" s="23"/>
      <c r="C80" s="23"/>
      <c r="D80" s="23"/>
      <c r="E80" s="23"/>
      <c r="F80" s="23"/>
      <c r="G80" s="23"/>
    </row>
    <row r="81" spans="2:7" s="22" customFormat="1" ht="24" customHeight="1" x14ac:dyDescent="0.5">
      <c r="B81" s="23"/>
      <c r="C81" s="23"/>
      <c r="D81" s="23"/>
      <c r="E81" s="23"/>
      <c r="F81" s="23"/>
      <c r="G81" s="23"/>
    </row>
    <row r="82" spans="2:7" s="22" customFormat="1" ht="24" customHeight="1" x14ac:dyDescent="0.5">
      <c r="B82" s="23"/>
      <c r="C82" s="23"/>
      <c r="D82" s="23"/>
      <c r="E82" s="23"/>
      <c r="F82" s="23"/>
      <c r="G82" s="23"/>
    </row>
    <row r="83" spans="2:7" s="22" customFormat="1" ht="24" customHeight="1" x14ac:dyDescent="0.5">
      <c r="B83" s="23"/>
      <c r="C83" s="23"/>
      <c r="D83" s="23"/>
      <c r="E83" s="23"/>
      <c r="F83" s="23"/>
      <c r="G83" s="23"/>
    </row>
    <row r="84" spans="2:7" s="22" customFormat="1" ht="24" customHeight="1" x14ac:dyDescent="0.5">
      <c r="B84" s="23"/>
      <c r="C84" s="23"/>
      <c r="D84" s="23"/>
      <c r="E84" s="23"/>
      <c r="F84" s="23"/>
      <c r="G84" s="23"/>
    </row>
    <row r="85" spans="2:7" s="22" customFormat="1" ht="24" customHeight="1" x14ac:dyDescent="0.5">
      <c r="B85" s="23"/>
      <c r="C85" s="23"/>
      <c r="D85" s="23"/>
      <c r="E85" s="23"/>
      <c r="F85" s="23"/>
      <c r="G85" s="23"/>
    </row>
    <row r="86" spans="2:7" s="22" customFormat="1" ht="24" customHeight="1" x14ac:dyDescent="0.5">
      <c r="B86" s="23"/>
      <c r="C86" s="23"/>
      <c r="D86" s="23"/>
      <c r="E86" s="23"/>
      <c r="F86" s="23"/>
      <c r="G86" s="23"/>
    </row>
    <row r="87" spans="2:7" s="22" customFormat="1" ht="24" customHeight="1" x14ac:dyDescent="0.5">
      <c r="B87" s="23"/>
      <c r="C87" s="23"/>
      <c r="D87" s="23"/>
      <c r="E87" s="23"/>
      <c r="F87" s="23"/>
      <c r="G87" s="23"/>
    </row>
    <row r="88" spans="2:7" s="22" customFormat="1" ht="24" customHeight="1" x14ac:dyDescent="0.5">
      <c r="B88" s="23"/>
      <c r="C88" s="23"/>
      <c r="D88" s="23"/>
      <c r="E88" s="23"/>
      <c r="F88" s="23"/>
      <c r="G88" s="23"/>
    </row>
    <row r="89" spans="2:7" s="22" customFormat="1" ht="24" customHeight="1" x14ac:dyDescent="0.5">
      <c r="B89" s="23"/>
      <c r="C89" s="23"/>
      <c r="D89" s="23"/>
      <c r="E89" s="23"/>
      <c r="F89" s="23"/>
      <c r="G89" s="23"/>
    </row>
    <row r="90" spans="2:7" s="22" customFormat="1" ht="24" customHeight="1" x14ac:dyDescent="0.5">
      <c r="B90" s="23"/>
      <c r="C90" s="23"/>
      <c r="D90" s="23"/>
      <c r="E90" s="23"/>
      <c r="F90" s="23"/>
      <c r="G90" s="23"/>
    </row>
    <row r="91" spans="2:7" s="22" customFormat="1" ht="24" customHeight="1" x14ac:dyDescent="0.5">
      <c r="B91" s="23"/>
      <c r="C91" s="23"/>
      <c r="D91" s="23"/>
      <c r="E91" s="23"/>
      <c r="F91" s="23"/>
      <c r="G91" s="23"/>
    </row>
    <row r="92" spans="2:7" s="22" customFormat="1" ht="24" customHeight="1" x14ac:dyDescent="0.5">
      <c r="B92" s="23"/>
      <c r="C92" s="23"/>
      <c r="D92" s="23"/>
      <c r="E92" s="23"/>
      <c r="F92" s="23"/>
      <c r="G92" s="23"/>
    </row>
    <row r="93" spans="2:7" s="22" customFormat="1" ht="24" customHeight="1" x14ac:dyDescent="0.5">
      <c r="B93" s="23"/>
      <c r="C93" s="23"/>
      <c r="D93" s="23"/>
      <c r="E93" s="23"/>
      <c r="F93" s="23"/>
      <c r="G93" s="23"/>
    </row>
    <row r="94" spans="2:7" s="22" customFormat="1" ht="24" customHeight="1" x14ac:dyDescent="0.5">
      <c r="B94" s="23"/>
      <c r="C94" s="23"/>
      <c r="D94" s="23"/>
      <c r="E94" s="23"/>
      <c r="F94" s="23"/>
      <c r="G94" s="23"/>
    </row>
    <row r="95" spans="2:7" s="22" customFormat="1" ht="24" customHeight="1" x14ac:dyDescent="0.5">
      <c r="B95" s="23"/>
      <c r="C95" s="23"/>
      <c r="D95" s="23"/>
      <c r="E95" s="23"/>
      <c r="F95" s="23"/>
      <c r="G95" s="23"/>
    </row>
    <row r="96" spans="2:7" s="22" customFormat="1" ht="24" customHeight="1" x14ac:dyDescent="0.5">
      <c r="B96" s="23"/>
      <c r="C96" s="23"/>
      <c r="D96" s="23"/>
      <c r="E96" s="23"/>
      <c r="F96" s="23"/>
      <c r="G96" s="23"/>
    </row>
    <row r="97" spans="2:7" s="22" customFormat="1" ht="24" customHeight="1" x14ac:dyDescent="0.5">
      <c r="B97" s="23"/>
      <c r="C97" s="23"/>
      <c r="D97" s="23"/>
      <c r="E97" s="23"/>
      <c r="F97" s="23"/>
      <c r="G97" s="23"/>
    </row>
    <row r="98" spans="2:7" s="22" customFormat="1" ht="24" customHeight="1" x14ac:dyDescent="0.5">
      <c r="B98" s="23"/>
      <c r="C98" s="23"/>
      <c r="D98" s="23"/>
      <c r="E98" s="23"/>
      <c r="F98" s="23"/>
      <c r="G98" s="23"/>
    </row>
    <row r="99" spans="2:7" s="22" customFormat="1" ht="24" customHeight="1" x14ac:dyDescent="0.5">
      <c r="B99" s="23"/>
      <c r="C99" s="23"/>
      <c r="D99" s="23"/>
      <c r="E99" s="23"/>
      <c r="F99" s="23"/>
      <c r="G99" s="23"/>
    </row>
    <row r="100" spans="2:7" s="22" customFormat="1" ht="24" customHeight="1" x14ac:dyDescent="0.5">
      <c r="B100" s="23"/>
      <c r="C100" s="23"/>
      <c r="D100" s="23"/>
      <c r="E100" s="23"/>
      <c r="F100" s="23"/>
      <c r="G100" s="23"/>
    </row>
    <row r="101" spans="2:7" s="22" customFormat="1" ht="24" customHeight="1" x14ac:dyDescent="0.5">
      <c r="B101" s="23"/>
      <c r="C101" s="23"/>
      <c r="D101" s="23"/>
      <c r="E101" s="23"/>
      <c r="F101" s="23"/>
      <c r="G101" s="23"/>
    </row>
    <row r="102" spans="2:7" s="22" customFormat="1" ht="24" customHeight="1" x14ac:dyDescent="0.5">
      <c r="B102" s="23"/>
      <c r="C102" s="23"/>
      <c r="D102" s="23"/>
      <c r="E102" s="23"/>
      <c r="F102" s="23"/>
      <c r="G102" s="23"/>
    </row>
    <row r="103" spans="2:7" s="22" customFormat="1" ht="24" customHeight="1" x14ac:dyDescent="0.5">
      <c r="B103" s="23"/>
      <c r="C103" s="23"/>
      <c r="D103" s="23"/>
      <c r="E103" s="23"/>
      <c r="F103" s="23"/>
      <c r="G103" s="23"/>
    </row>
    <row r="104" spans="2:7" s="22" customFormat="1" ht="24" customHeight="1" x14ac:dyDescent="0.5">
      <c r="B104" s="23"/>
      <c r="C104" s="23"/>
      <c r="D104" s="23"/>
      <c r="E104" s="23"/>
      <c r="F104" s="23"/>
      <c r="G104" s="23"/>
    </row>
    <row r="105" spans="2:7" s="22" customFormat="1" ht="24" customHeight="1" x14ac:dyDescent="0.5">
      <c r="B105" s="23"/>
      <c r="C105" s="23"/>
      <c r="D105" s="23"/>
      <c r="E105" s="23"/>
      <c r="F105" s="23"/>
      <c r="G105" s="23"/>
    </row>
    <row r="106" spans="2:7" s="22" customFormat="1" ht="24" customHeight="1" x14ac:dyDescent="0.5">
      <c r="B106" s="23"/>
      <c r="C106" s="23"/>
      <c r="D106" s="23"/>
      <c r="E106" s="23"/>
      <c r="F106" s="23"/>
      <c r="G106" s="23"/>
    </row>
    <row r="107" spans="2:7" s="22" customFormat="1" ht="24" customHeight="1" x14ac:dyDescent="0.5">
      <c r="B107" s="23"/>
      <c r="C107" s="23"/>
      <c r="D107" s="23"/>
      <c r="E107" s="23"/>
      <c r="F107" s="23"/>
      <c r="G107" s="23"/>
    </row>
    <row r="108" spans="2:7" s="22" customFormat="1" ht="24" customHeight="1" x14ac:dyDescent="0.5">
      <c r="B108" s="23"/>
      <c r="C108" s="23"/>
      <c r="D108" s="23"/>
      <c r="E108" s="23"/>
      <c r="F108" s="23"/>
      <c r="G108" s="23"/>
    </row>
    <row r="109" spans="2:7" s="22" customFormat="1" ht="24" customHeight="1" x14ac:dyDescent="0.5">
      <c r="B109" s="23"/>
      <c r="C109" s="23"/>
      <c r="D109" s="23"/>
      <c r="E109" s="23"/>
      <c r="F109" s="23"/>
      <c r="G109" s="23"/>
    </row>
    <row r="110" spans="2:7" s="22" customFormat="1" ht="24" customHeight="1" x14ac:dyDescent="0.5">
      <c r="B110" s="23"/>
      <c r="C110" s="23"/>
      <c r="D110" s="23"/>
      <c r="E110" s="23"/>
      <c r="F110" s="23"/>
      <c r="G110" s="23"/>
    </row>
    <row r="111" spans="2:7" s="22" customFormat="1" ht="24" customHeight="1" x14ac:dyDescent="0.5">
      <c r="B111" s="23"/>
      <c r="C111" s="23"/>
      <c r="D111" s="23"/>
      <c r="E111" s="23"/>
      <c r="F111" s="23"/>
      <c r="G111" s="23"/>
    </row>
    <row r="112" spans="2:7" s="22" customFormat="1" ht="24" customHeight="1" x14ac:dyDescent="0.5">
      <c r="B112" s="23"/>
      <c r="C112" s="23"/>
      <c r="D112" s="23"/>
      <c r="E112" s="23"/>
      <c r="F112" s="23"/>
      <c r="G112" s="23"/>
    </row>
    <row r="113" spans="2:7" s="22" customFormat="1" ht="24" customHeight="1" x14ac:dyDescent="0.5">
      <c r="B113" s="23"/>
      <c r="C113" s="23"/>
      <c r="D113" s="23"/>
      <c r="E113" s="23"/>
      <c r="F113" s="23"/>
      <c r="G113" s="23"/>
    </row>
    <row r="114" spans="2:7" s="22" customFormat="1" ht="24" customHeight="1" x14ac:dyDescent="0.5">
      <c r="B114" s="23"/>
      <c r="C114" s="23"/>
      <c r="D114" s="23"/>
      <c r="E114" s="23"/>
      <c r="F114" s="23"/>
      <c r="G114" s="23"/>
    </row>
    <row r="115" spans="2:7" s="22" customFormat="1" ht="24" customHeight="1" x14ac:dyDescent="0.5">
      <c r="B115" s="23"/>
      <c r="C115" s="23"/>
      <c r="D115" s="23"/>
      <c r="E115" s="23"/>
      <c r="F115" s="23"/>
      <c r="G115" s="23"/>
    </row>
    <row r="116" spans="2:7" s="22" customFormat="1" ht="24" customHeight="1" x14ac:dyDescent="0.5">
      <c r="B116" s="23"/>
      <c r="C116" s="23"/>
      <c r="D116" s="23"/>
      <c r="E116" s="23"/>
      <c r="F116" s="23"/>
      <c r="G116" s="23"/>
    </row>
    <row r="117" spans="2:7" s="22" customFormat="1" ht="24" customHeight="1" x14ac:dyDescent="0.5">
      <c r="B117" s="23"/>
      <c r="C117" s="23"/>
      <c r="D117" s="23"/>
      <c r="E117" s="23"/>
      <c r="F117" s="23"/>
      <c r="G117" s="23"/>
    </row>
    <row r="118" spans="2:7" s="22" customFormat="1" ht="24" customHeight="1" x14ac:dyDescent="0.5">
      <c r="B118" s="23"/>
      <c r="C118" s="23"/>
      <c r="D118" s="23"/>
      <c r="E118" s="23"/>
      <c r="F118" s="23"/>
      <c r="G118" s="23"/>
    </row>
    <row r="119" spans="2:7" s="22" customFormat="1" ht="24" customHeight="1" x14ac:dyDescent="0.5">
      <c r="B119" s="23"/>
      <c r="C119" s="23"/>
      <c r="D119" s="23"/>
      <c r="E119" s="23"/>
      <c r="F119" s="23"/>
      <c r="G119" s="23"/>
    </row>
    <row r="120" spans="2:7" s="22" customFormat="1" ht="24" customHeight="1" x14ac:dyDescent="0.5">
      <c r="B120" s="23"/>
      <c r="C120" s="23"/>
      <c r="D120" s="23"/>
      <c r="E120" s="23"/>
      <c r="F120" s="23"/>
      <c r="G120" s="23"/>
    </row>
    <row r="121" spans="2:7" s="22" customFormat="1" ht="24" customHeight="1" x14ac:dyDescent="0.5">
      <c r="B121" s="23"/>
      <c r="C121" s="23"/>
      <c r="D121" s="23"/>
      <c r="E121" s="23"/>
      <c r="F121" s="23"/>
      <c r="G121" s="23"/>
    </row>
    <row r="122" spans="2:7" s="22" customFormat="1" ht="24" customHeight="1" x14ac:dyDescent="0.5">
      <c r="B122" s="23"/>
      <c r="C122" s="23"/>
      <c r="D122" s="23"/>
      <c r="E122" s="23"/>
      <c r="F122" s="23"/>
      <c r="G122" s="23"/>
    </row>
    <row r="123" spans="2:7" s="22" customFormat="1" ht="24" customHeight="1" x14ac:dyDescent="0.5">
      <c r="B123" s="23"/>
      <c r="C123" s="23"/>
      <c r="D123" s="23"/>
      <c r="E123" s="23"/>
      <c r="F123" s="23"/>
      <c r="G123" s="23"/>
    </row>
    <row r="124" spans="2:7" s="22" customFormat="1" ht="24" customHeight="1" x14ac:dyDescent="0.5">
      <c r="B124" s="23"/>
      <c r="C124" s="23"/>
      <c r="D124" s="23"/>
      <c r="E124" s="23"/>
      <c r="F124" s="23"/>
      <c r="G124" s="23"/>
    </row>
    <row r="125" spans="2:7" s="22" customFormat="1" ht="24" customHeight="1" x14ac:dyDescent="0.5">
      <c r="B125" s="23"/>
      <c r="C125" s="23"/>
      <c r="D125" s="23"/>
      <c r="E125" s="23"/>
      <c r="F125" s="23"/>
      <c r="G125" s="23"/>
    </row>
    <row r="126" spans="2:7" s="22" customFormat="1" ht="24" customHeight="1" x14ac:dyDescent="0.5">
      <c r="B126" s="23"/>
      <c r="C126" s="23"/>
      <c r="D126" s="23"/>
      <c r="E126" s="23"/>
      <c r="F126" s="23"/>
      <c r="G126" s="23"/>
    </row>
    <row r="127" spans="2:7" s="22" customFormat="1" ht="24" customHeight="1" x14ac:dyDescent="0.5">
      <c r="B127" s="23"/>
      <c r="C127" s="23"/>
      <c r="D127" s="23"/>
      <c r="E127" s="23"/>
      <c r="F127" s="23"/>
      <c r="G127" s="23"/>
    </row>
  </sheetData>
  <printOptions horizontalCentered="1"/>
  <pageMargins left="0.78740157480314965" right="0.39370078740157483" top="0.74803149606299213" bottom="0.19685039370078741" header="0.31496062992125984" footer="0.31496062992125984"/>
  <pageSetup paperSize="9" scale="93" fitToWidth="0" fitToHeight="0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 </vt:lpstr>
      <vt:lpstr>BS!Print_Area</vt:lpstr>
      <vt:lpstr>CE!Print_Area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Kannika  Boonkhao</cp:lastModifiedBy>
  <cp:lastPrinted>2024-10-24T02:08:56Z</cp:lastPrinted>
  <dcterms:created xsi:type="dcterms:W3CDTF">2011-03-08T09:02:15Z</dcterms:created>
  <dcterms:modified xsi:type="dcterms:W3CDTF">2024-11-12T06:36:57Z</dcterms:modified>
</cp:coreProperties>
</file>