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General Ledger\#Public GL\Data_Kannika\Financial Statement 2024\Q3_2024\FS+TB Q3\For SET\"/>
    </mc:Choice>
  </mc:AlternateContent>
  <xr:revisionPtr revIDLastSave="0" documentId="8_{7E099655-1E80-4E5B-81FA-C9D12EF06E1A}" xr6:coauthVersionLast="47" xr6:coauthVersionMax="47" xr10:uidLastSave="{00000000-0000-0000-0000-000000000000}"/>
  <bookViews>
    <workbookView xWindow="-120" yWindow="-120" windowWidth="29040" windowHeight="15720" tabRatio="784" xr2:uid="{00000000-000D-0000-FFFF-FFFF00000000}"/>
  </bookViews>
  <sheets>
    <sheet name="BS" sheetId="10" r:id="rId1"/>
    <sheet name="PL " sheetId="5" r:id="rId2"/>
    <sheet name="CE" sheetId="7" r:id="rId3"/>
    <sheet name="CF" sheetId="8" r:id="rId4"/>
  </sheets>
  <definedNames>
    <definedName name="_xlnm.Print_Area" localSheetId="0">BS!$A$1:$G$65</definedName>
    <definedName name="_xlnm.Print_Area" localSheetId="2">CE!$A$1:$K$25</definedName>
    <definedName name="_xlnm.Print_Area" localSheetId="3">CF!$A$1:$F$63</definedName>
    <definedName name="_xlnm.Print_Area" localSheetId="1">'PL '!$A$1:$G$62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7" l="1"/>
  <c r="I17" i="7"/>
  <c r="E28" i="5"/>
  <c r="I11" i="7"/>
  <c r="F55" i="10"/>
  <c r="F54" i="10"/>
  <c r="F52" i="10"/>
  <c r="F51" i="10"/>
  <c r="F49" i="10"/>
  <c r="F44" i="10"/>
  <c r="D44" i="10"/>
  <c r="F40" i="10"/>
  <c r="F45" i="10" s="1"/>
  <c r="D40" i="10"/>
  <c r="F23" i="10"/>
  <c r="D23" i="10"/>
  <c r="F14" i="10"/>
  <c r="F24" i="10" s="1"/>
  <c r="D14" i="10"/>
  <c r="F52" i="8"/>
  <c r="F48" i="8"/>
  <c r="G45" i="5"/>
  <c r="G40" i="5"/>
  <c r="G46" i="5" s="1"/>
  <c r="G48" i="5" s="1"/>
  <c r="G50" i="5" s="1"/>
  <c r="G15" i="5"/>
  <c r="G10" i="5"/>
  <c r="G16" i="5" s="1"/>
  <c r="G18" i="5" s="1"/>
  <c r="G20" i="5" s="1"/>
  <c r="D24" i="10" l="1"/>
  <c r="D45" i="10"/>
  <c r="G58" i="5"/>
  <c r="G54" i="5"/>
  <c r="G28" i="5"/>
  <c r="G24" i="5"/>
  <c r="D54" i="8" l="1"/>
  <c r="E58" i="10"/>
  <c r="F56" i="10" l="1"/>
  <c r="F57" i="10" s="1"/>
  <c r="F58" i="10" s="1"/>
  <c r="D48" i="8"/>
  <c r="K10" i="7" l="1"/>
  <c r="K15" i="7"/>
  <c r="K17" i="7"/>
  <c r="K11" i="7"/>
  <c r="I13" i="7"/>
  <c r="G13" i="7"/>
  <c r="E13" i="7"/>
  <c r="C13" i="7"/>
  <c r="C18" i="7"/>
  <c r="D49" i="10" l="1"/>
  <c r="D51" i="10"/>
  <c r="G18" i="7"/>
  <c r="D54" i="10" s="1"/>
  <c r="E18" i="7"/>
  <c r="D52" i="10" s="1"/>
  <c r="D52" i="8" l="1"/>
  <c r="E45" i="5" l="1"/>
  <c r="E40" i="5"/>
  <c r="E46" i="5" l="1"/>
  <c r="E48" i="5" s="1"/>
  <c r="E50" i="5" s="1"/>
  <c r="I16" i="7" s="1"/>
  <c r="F8" i="8" l="1"/>
  <c r="F20" i="8" s="1"/>
  <c r="F30" i="8" s="1"/>
  <c r="F34" i="8" s="1"/>
  <c r="F53" i="8" s="1"/>
  <c r="F55" i="8" s="1"/>
  <c r="D8" i="8"/>
  <c r="E54" i="5"/>
  <c r="E58" i="5"/>
  <c r="E15" i="5" l="1"/>
  <c r="E10" i="5"/>
  <c r="E16" i="5" l="1"/>
  <c r="E18" i="5" s="1"/>
  <c r="K13" i="7" l="1"/>
  <c r="E20" i="5"/>
  <c r="D20" i="8"/>
  <c r="D30" i="8" s="1"/>
  <c r="D34" i="8" s="1"/>
  <c r="D53" i="8" l="1"/>
  <c r="D55" i="8" s="1"/>
  <c r="D56" i="8" s="1"/>
  <c r="E24" i="5"/>
  <c r="K16" i="7" l="1"/>
  <c r="K18" i="7" s="1"/>
  <c r="I18" i="7"/>
  <c r="D55" i="10" l="1"/>
  <c r="D56" i="10" s="1"/>
  <c r="D57" i="10" s="1"/>
  <c r="D58" i="10" s="1"/>
  <c r="K19" i="7" l="1"/>
</calcChain>
</file>

<file path=xl/sharedStrings.xml><?xml version="1.0" encoding="utf-8"?>
<sst xmlns="http://schemas.openxmlformats.org/spreadsheetml/2006/main" count="210" uniqueCount="140">
  <si>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</si>
  <si>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</si>
  <si>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</si>
  <si>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</si>
  <si>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</si>
  <si>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</si>
  <si>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</si>
  <si>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</si>
  <si>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</si>
  <si>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</si>
  <si>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</si>
  <si>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</si>
  <si>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</si>
  <si>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</si>
  <si>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</si>
  <si>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</si>
  <si>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</si>
  <si>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</si>
  <si>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</si>
  <si>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</si>
  <si>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</si>
  <si>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</si>
  <si>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</si>
  <si>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</si>
  <si>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</si>
  <si>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</si>
  <si>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</si>
  <si>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</si>
  <si>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</si>
  <si>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</si>
  <si>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</si>
  <si>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</si>
  <si>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</si>
  <si>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</si>
  <si>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</si>
  <si>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</si>
  <si>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</si>
  <si>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</si>
  <si>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</si>
  <si>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</si>
  <si>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</si>
  <si>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</si>
  <si>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>Operating liabilities increase (decrease)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</si>
  <si>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</si>
  <si>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</si>
  <si>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</si>
  <si>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</si>
  <si>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</si>
  <si>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</si>
  <si>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Appropriated</t>
  </si>
  <si>
    <t>Unappropriated</t>
  </si>
  <si>
    <t xml:space="preserve">   Profit attributable to equity holders of the Company</t>
  </si>
  <si>
    <t>shareholders'</t>
  </si>
  <si>
    <t>equity</t>
  </si>
  <si>
    <t xml:space="preserve">Adjustments to reconcile profit before tax to 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</si>
  <si>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</si>
  <si>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</si>
  <si>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</si>
  <si>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</si>
  <si>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</si>
  <si>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</si>
  <si>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Other intangible assets </t>
  </si>
  <si>
    <t xml:space="preserve">   Trade and other receivables</t>
  </si>
  <si>
    <t xml:space="preserve">   Trade and other payables</t>
  </si>
  <si>
    <t>Income tax expenses</t>
  </si>
  <si>
    <t>Statement of comprehensive income</t>
  </si>
  <si>
    <t>Cash flow statement</t>
  </si>
  <si>
    <t>Statement of changes in shareholders' equity</t>
  </si>
  <si>
    <t>Statements of financial position</t>
  </si>
  <si>
    <t>Statements of financial position (continued)</t>
  </si>
  <si>
    <t>Cost of sales</t>
  </si>
  <si>
    <t>Selling and distribution expenses</t>
  </si>
  <si>
    <t xml:space="preserve">   Finance income</t>
  </si>
  <si>
    <t>Investment properties</t>
  </si>
  <si>
    <t>Right-of-use assets</t>
  </si>
  <si>
    <t xml:space="preserve">   Finance cost</t>
  </si>
  <si>
    <t>Property, plant and equipment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</si>
  <si>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</si>
  <si>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</si>
  <si>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</si>
  <si>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</si>
  <si>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</si>
  <si>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Cash and cash equivalents at end of period</t>
  </si>
  <si>
    <t>Cash and cash equivalents at beginning of period</t>
  </si>
  <si>
    <t xml:space="preserve"> </t>
  </si>
  <si>
    <t>Deferred tax assets</t>
  </si>
  <si>
    <t xml:space="preserve">      107,625,000 ordinary shares of Baht 1 each </t>
  </si>
  <si>
    <t>Operating profit</t>
  </si>
  <si>
    <t>Profit before income tax expenses</t>
  </si>
  <si>
    <t xml:space="preserve">   Other non-current assets</t>
  </si>
  <si>
    <t xml:space="preserve">   Cash paid for employee benefits</t>
  </si>
  <si>
    <t>Net cash flows from operating activities</t>
  </si>
  <si>
    <t>Acquisition of intangible assets</t>
  </si>
  <si>
    <t>Net cash flows used in financing activities</t>
  </si>
  <si>
    <t>Supplemental cash flow information:</t>
  </si>
  <si>
    <t>(Unit: Baht)</t>
  </si>
  <si>
    <t>Other current assets</t>
  </si>
  <si>
    <t>Other current liabilities</t>
  </si>
  <si>
    <t>Sales of goods</t>
  </si>
  <si>
    <t xml:space="preserve">   Other current assets</t>
  </si>
  <si>
    <t xml:space="preserve">   Other current liabilities</t>
  </si>
  <si>
    <t>Cash flow statement (continued)</t>
  </si>
  <si>
    <t xml:space="preserve">Cash received from interest income </t>
  </si>
  <si>
    <t>Payment of lease liabilities</t>
  </si>
  <si>
    <t>Cash paid for interest expenses</t>
  </si>
  <si>
    <t>Cash paid for corporate income tax</t>
  </si>
  <si>
    <t xml:space="preserve">   Issued and fully paid </t>
  </si>
  <si>
    <t xml:space="preserve">   Appropriated - statutory reserve</t>
  </si>
  <si>
    <t xml:space="preserve"> fully paid</t>
  </si>
  <si>
    <t>Dividend paid</t>
  </si>
  <si>
    <t>Non-cash transactions:</t>
  </si>
  <si>
    <t>Current portion of long-term lease liabilities</t>
  </si>
  <si>
    <t>Long-term lease liabilities - net of current portion</t>
  </si>
  <si>
    <t xml:space="preserve">   Additions to right-of-use assets and lease liabilities </t>
  </si>
  <si>
    <t>Other comprehensive income for the period</t>
  </si>
  <si>
    <t xml:space="preserve">Dividend paid  </t>
  </si>
  <si>
    <t>Net cash flows used in investing activities</t>
  </si>
  <si>
    <t>-</t>
  </si>
  <si>
    <t xml:space="preserve">   Loss on sales/disposal of machinery and equipment</t>
  </si>
  <si>
    <t>Balance as at 1 January 2023</t>
  </si>
  <si>
    <t>Balance as at 30 September 2023</t>
  </si>
  <si>
    <t>Yuasa Battery (Thailand) Public Company Limited</t>
  </si>
  <si>
    <t>Advance paid for fixed asset acquisition</t>
  </si>
  <si>
    <t>Proceeds from sales of plant and equipment</t>
  </si>
  <si>
    <t xml:space="preserve">   Transfer advances to machinery and equipment </t>
  </si>
  <si>
    <t xml:space="preserve">   Reversal of allowance for expected credit losses</t>
  </si>
  <si>
    <t>Profit for the period</t>
  </si>
  <si>
    <t xml:space="preserve">   Payables for acquisition of machinery and equipment</t>
  </si>
  <si>
    <t>Acquisition of plant, machinery and equipment</t>
  </si>
  <si>
    <t>Net increase (decrease) in cash and cash equivalents</t>
  </si>
  <si>
    <t>For the nine-month period ended 30 September 2024</t>
  </si>
  <si>
    <t>Balance as at 1 January 2024</t>
  </si>
  <si>
    <t>Balance as at 30 September 2024</t>
  </si>
  <si>
    <t>For the three-month period ended 30 September 2024</t>
  </si>
  <si>
    <t>As at 30 September 2024</t>
  </si>
  <si>
    <t>30 September 2024</t>
  </si>
  <si>
    <t>31 December 2023</t>
  </si>
  <si>
    <t>Advances for purchases of fixed assets</t>
  </si>
  <si>
    <t xml:space="preserve">   Reversal of reduction of inventory to net realisable value</t>
  </si>
  <si>
    <t xml:space="preserve">   Unrealised (gain) loss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</si>
</sst>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</numFmts>
  <fonts count="1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  <font>
      <sz val="11"/>
      <color rgb="FF202124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88" fontId="2" fillId="0" borderId="0" applyFont="0" applyFill="0" applyBorder="0" applyAlignment="0" applyProtection="0"/>
    <xf numFmtId="0" fontId="7" fillId="0" borderId="0"/>
    <xf numFmtId="0" fontId="1" fillId="0" borderId="0"/>
  </cellStyleXfs>
  <cellXfs count="59">
    <xf numFmtId="0" fontId="0" fillId="0" borderId="0" xfId="0"/>
    <xf numFmtId="0" fontId="4" fillId="0" borderId="0" xfId="0" applyFont="1" applyAlignment="1">
      <alignment horizontal="centerContinuous"/>
    </xf>
    <xf numFmtId="189" fontId="4" fillId="0" borderId="0" xfId="0" applyNumberFormat="1" applyFont="1" applyAlignment="1">
      <alignment horizontal="centerContinuous"/>
    </xf>
    <xf numFmtId="189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8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89" fontId="4" fillId="0" borderId="0" xfId="0" applyNumberFormat="1" applyFont="1" applyAlignment="1">
      <alignment horizontal="right"/>
    </xf>
    <xf numFmtId="189" fontId="4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0" fontId="3" fillId="0" borderId="0" xfId="0" applyFont="1"/>
    <xf numFmtId="189" fontId="4" fillId="0" borderId="0" xfId="0" quotePrefix="1" applyNumberFormat="1" applyFont="1" applyAlignment="1">
      <alignment horizontal="centerContinuous"/>
    </xf>
    <xf numFmtId="189" fontId="3" fillId="0" borderId="0" xfId="0" applyNumberFormat="1" applyFont="1"/>
    <xf numFmtId="0" fontId="6" fillId="0" borderId="0" xfId="0" applyFont="1" applyAlignment="1">
      <alignment horizontal="center"/>
    </xf>
    <xf numFmtId="189" fontId="4" fillId="0" borderId="0" xfId="0" quotePrefix="1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88" fontId="4" fillId="0" borderId="4" xfId="0" applyNumberFormat="1" applyFont="1" applyBorder="1" applyAlignment="1">
      <alignment horizontal="right"/>
    </xf>
    <xf numFmtId="49" fontId="4" fillId="0" borderId="0" xfId="0" applyNumberFormat="1" applyFont="1"/>
    <xf numFmtId="49" fontId="3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2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37" fontId="4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187" fontId="4" fillId="0" borderId="4" xfId="1" applyNumberFormat="1" applyFont="1" applyFill="1" applyBorder="1" applyAlignment="1">
      <alignment horizontal="right"/>
    </xf>
    <xf numFmtId="187" fontId="4" fillId="0" borderId="0" xfId="0" applyNumberFormat="1" applyFont="1" applyAlignment="1">
      <alignment horizontal="centerContinuous"/>
    </xf>
    <xf numFmtId="37" fontId="3" fillId="0" borderId="0" xfId="2" applyNumberFormat="1" applyFont="1" applyAlignment="1">
      <alignment horizontal="left"/>
    </xf>
    <xf numFmtId="189" fontId="5" fillId="0" borderId="0" xfId="0" applyNumberFormat="1" applyFont="1" applyAlignment="1">
      <alignment horizontal="center"/>
    </xf>
    <xf numFmtId="15" fontId="5" fillId="0" borderId="0" xfId="0" quotePrefix="1" applyNumberFormat="1" applyFont="1" applyAlignment="1">
      <alignment horizontal="center"/>
    </xf>
    <xf numFmtId="187" fontId="5" fillId="0" borderId="0" xfId="0" quotePrefix="1" applyNumberFormat="1" applyFont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189" fontId="4" fillId="0" borderId="1" xfId="0" applyNumberFormat="1" applyFont="1" applyBorder="1" applyAlignment="1">
      <alignment horizontal="center"/>
    </xf>
    <xf numFmtId="189" fontId="8" fillId="0" borderId="0" xfId="0" applyNumberFormat="1" applyFont="1"/>
    <xf numFmtId="190" fontId="3" fillId="0" borderId="0" xfId="0" applyNumberFormat="1" applyFont="1"/>
    <xf numFmtId="0" fontId="9" fillId="0" borderId="0" xfId="0" applyFont="1"/>
    <xf numFmtId="187" fontId="4" fillId="0" borderId="0" xfId="0" applyNumberFormat="1" applyFont="1"/>
    <xf numFmtId="187" fontId="10" fillId="0" borderId="1" xfId="0" applyNumberFormat="1" applyFont="1" applyBorder="1"/>
    <xf numFmtId="187" fontId="4" fillId="0" borderId="4" xfId="0" applyNumberFormat="1" applyFont="1" applyBorder="1"/>
    <xf numFmtId="0" fontId="4" fillId="0" borderId="5" xfId="0" applyFont="1" applyBorder="1"/>
    <xf numFmtId="187" fontId="10" fillId="0" borderId="2" xfId="0" applyNumberFormat="1" applyFont="1" applyBorder="1" applyAlignment="1">
      <alignment horizontal="center"/>
    </xf>
    <xf numFmtId="191" fontId="4" fillId="0" borderId="4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9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E323A1C0-8D94-4956-AC00-223CE75C51A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99FFCC"/>
      <color rgb="FFFFFFCC"/>
      <color rgb="FFFF00FF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3291840</xdr:colOff>
      <xdr:row>231</xdr:row>
      <xdr:rowOff>61987</xdr:rowOff>
    </xdr:from>
    <xdr:to>
      <xdr:col>6</xdr:col>
      <xdr:colOff>703157</xdr:colOff>
      <xdr:row>233</xdr:row>
      <xdr:rowOff>245290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3291840</xdr:colOff>
      <xdr:row>231</xdr:row>
      <xdr:rowOff>61987</xdr:rowOff>
    </xdr:from>
    <xdr:to>
      <xdr:col>5</xdr:col>
      <xdr:colOff>471837</xdr:colOff>
      <xdr:row>233</xdr:row>
      <xdr:rowOff>245290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1C8F41EE-F5C2-4FFA-8F96-045D760332C8}"/>
            </a:ext>
          </a:extLst>
        </xdr:cNvPr>
        <xdr:cNvSpPr txBox="1">
          <a:spLocks noChangeArrowheads="1"/>
        </xdr:cNvSpPr>
      </xdr:nvSpPr>
      <xdr:spPr bwMode="auto">
        <a:xfrm>
          <a:off x="3291840" y="70470787"/>
          <a:ext cx="2659592" cy="79290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28E26-DA5F-4EB4-891F-C60AC22E1058}">
  <dimension ref="A1:G65"/>
  <sheetViews>
    <sheetView showGridLines="0" tabSelected="1" view="pageBreakPreview" zoomScale="91" zoomScaleNormal="100" zoomScaleSheetLayoutView="91" workbookViewId="0">
      <selection activeCell="D42" sqref="D42:D43"/>
    </sheetView>
  </sheetViews>
  <sheetFormatPr defaultColWidth="10.5703125" defaultRowHeight="24" customHeight="1"/>
  <cols>
    <col min="1" max="1" width="50.140625" style="21" customWidth="1"/>
    <col min="2" max="2" width="7" style="21" customWidth="1"/>
    <col min="3" max="3" width="1.5703125" style="11" customWidth="1"/>
    <col min="4" max="4" width="18.28515625" style="50" customWidth="1"/>
    <col min="5" max="5" width="1.42578125" style="11" customWidth="1"/>
    <col min="6" max="6" width="18.28515625" style="11" customWidth="1"/>
    <col min="7" max="7" width="1.7109375" style="11" customWidth="1"/>
    <col min="8" max="16384" width="10.5703125" style="11"/>
  </cols>
  <sheetData>
    <row r="1" spans="1:7" s="3" customFormat="1" ht="24" customHeight="1">
      <c r="A1" s="14" t="s">
        <v>121</v>
      </c>
      <c r="B1" s="1"/>
      <c r="C1" s="2"/>
      <c r="D1" s="38"/>
      <c r="E1" s="2"/>
      <c r="F1" s="2"/>
      <c r="G1" s="2"/>
    </row>
    <row r="2" spans="1:7" s="3" customFormat="1" ht="24" customHeight="1">
      <c r="A2" s="14" t="s">
        <v>68</v>
      </c>
      <c r="B2" s="1"/>
      <c r="C2" s="2"/>
      <c r="D2" s="38"/>
      <c r="E2" s="2"/>
      <c r="F2" s="2"/>
      <c r="G2" s="2"/>
    </row>
    <row r="3" spans="1:7" s="3" customFormat="1" ht="24" customHeight="1">
      <c r="A3" s="39" t="s">
        <v>134</v>
      </c>
      <c r="B3" s="1"/>
      <c r="C3" s="2"/>
      <c r="D3" s="38"/>
      <c r="E3" s="2"/>
      <c r="F3" s="2"/>
      <c r="G3" s="2"/>
    </row>
    <row r="4" spans="1:7" s="3" customFormat="1" ht="24" customHeight="1">
      <c r="B4" s="1"/>
      <c r="C4" s="2"/>
      <c r="D4" s="38"/>
      <c r="E4" s="2"/>
      <c r="F4" s="34" t="s">
        <v>95</v>
      </c>
      <c r="G4" s="34"/>
    </row>
    <row r="5" spans="1:7" ht="24" customHeight="1">
      <c r="B5" s="40" t="s">
        <v>0</v>
      </c>
      <c r="D5" s="42" t="s">
        <v>135</v>
      </c>
      <c r="E5" s="23"/>
      <c r="F5" s="41" t="s">
        <v>136</v>
      </c>
      <c r="G5" s="22"/>
    </row>
    <row r="6" spans="1:7" ht="24" customHeight="1">
      <c r="B6" s="40"/>
      <c r="D6" s="27" t="s">
        <v>77</v>
      </c>
      <c r="E6" s="23"/>
      <c r="F6" s="7" t="s">
        <v>78</v>
      </c>
      <c r="G6" s="7"/>
    </row>
    <row r="7" spans="1:7" ht="24" customHeight="1">
      <c r="B7" s="40"/>
      <c r="D7" s="27" t="s">
        <v>79</v>
      </c>
      <c r="E7" s="23"/>
      <c r="F7" s="22"/>
      <c r="G7" s="22"/>
    </row>
    <row r="8" spans="1:7" ht="24" customHeight="1">
      <c r="A8" s="14" t="s">
        <v>1</v>
      </c>
      <c r="B8" s="11"/>
      <c r="C8" s="17"/>
    </row>
    <row r="9" spans="1:7" ht="24" customHeight="1">
      <c r="A9" s="14" t="s">
        <v>2</v>
      </c>
      <c r="B9" s="11"/>
      <c r="C9" s="17"/>
      <c r="G9" s="10"/>
    </row>
    <row r="10" spans="1:7" ht="24" customHeight="1">
      <c r="A10" s="21" t="s">
        <v>3</v>
      </c>
      <c r="B10" s="11"/>
      <c r="C10" s="17"/>
      <c r="D10" s="27">
        <v>495503239</v>
      </c>
      <c r="E10" s="27"/>
      <c r="F10" s="27">
        <v>247584494</v>
      </c>
      <c r="G10" s="27"/>
    </row>
    <row r="11" spans="1:7" ht="24" customHeight="1">
      <c r="A11" s="21" t="s">
        <v>58</v>
      </c>
      <c r="B11" s="17">
        <v>3</v>
      </c>
      <c r="D11" s="27">
        <v>390273952</v>
      </c>
      <c r="E11" s="27"/>
      <c r="F11" s="27">
        <v>424436276</v>
      </c>
      <c r="G11" s="27"/>
    </row>
    <row r="12" spans="1:7" ht="24" customHeight="1">
      <c r="A12" s="21" t="s">
        <v>60</v>
      </c>
      <c r="B12" s="11"/>
      <c r="C12" s="17"/>
      <c r="D12" s="27">
        <v>325846947</v>
      </c>
      <c r="E12" s="27"/>
      <c r="F12" s="27">
        <v>430426146</v>
      </c>
      <c r="G12" s="27"/>
    </row>
    <row r="13" spans="1:7" ht="24" customHeight="1">
      <c r="A13" s="21" t="s">
        <v>96</v>
      </c>
      <c r="B13" s="11" t="s">
        <v>84</v>
      </c>
      <c r="C13" s="17"/>
      <c r="D13" s="27">
        <v>10326069</v>
      </c>
      <c r="E13" s="27"/>
      <c r="F13" s="27">
        <v>9570444</v>
      </c>
      <c r="G13" s="27"/>
    </row>
    <row r="14" spans="1:7" ht="24" customHeight="1">
      <c r="A14" s="14" t="s">
        <v>4</v>
      </c>
      <c r="B14" s="3"/>
      <c r="C14" s="17"/>
      <c r="D14" s="43">
        <f>SUM(D9:D13)</f>
        <v>1221950207</v>
      </c>
      <c r="E14" s="27"/>
      <c r="F14" s="43">
        <f>SUM(F9:F13)</f>
        <v>1112017360</v>
      </c>
      <c r="G14" s="27"/>
    </row>
    <row r="15" spans="1:7" ht="24" customHeight="1">
      <c r="A15" s="14" t="s">
        <v>5</v>
      </c>
      <c r="B15" s="11"/>
      <c r="C15" s="17"/>
      <c r="D15" s="27"/>
      <c r="E15" s="27"/>
      <c r="F15" s="27"/>
      <c r="G15" s="27"/>
    </row>
    <row r="16" spans="1:7" ht="24" customHeight="1">
      <c r="A16" s="21" t="s">
        <v>137</v>
      </c>
      <c r="B16" s="11"/>
      <c r="C16" s="17"/>
      <c r="D16" s="27">
        <v>2822117</v>
      </c>
      <c r="E16" s="27"/>
      <c r="F16" s="27">
        <v>6760259</v>
      </c>
      <c r="G16" s="27"/>
    </row>
    <row r="17" spans="1:7" ht="24" customHeight="1">
      <c r="A17" s="21" t="s">
        <v>73</v>
      </c>
      <c r="B17" s="11"/>
      <c r="C17" s="17"/>
      <c r="D17" s="27">
        <v>2320906</v>
      </c>
      <c r="E17" s="27"/>
      <c r="F17" s="27">
        <v>2320906</v>
      </c>
      <c r="G17" s="27"/>
    </row>
    <row r="18" spans="1:7" ht="24" customHeight="1">
      <c r="A18" s="21" t="s">
        <v>76</v>
      </c>
      <c r="B18" s="3"/>
      <c r="C18" s="17"/>
      <c r="D18" s="27">
        <v>466245260</v>
      </c>
      <c r="E18" s="27"/>
      <c r="F18" s="27">
        <v>444217631</v>
      </c>
      <c r="G18" s="27"/>
    </row>
    <row r="19" spans="1:7" ht="24" customHeight="1">
      <c r="A19" s="21" t="s">
        <v>74</v>
      </c>
      <c r="B19" s="3"/>
      <c r="C19" s="17"/>
      <c r="D19" s="27">
        <v>6567993</v>
      </c>
      <c r="E19" s="27"/>
      <c r="F19" s="27">
        <v>7055101</v>
      </c>
      <c r="G19" s="27"/>
    </row>
    <row r="20" spans="1:7" ht="24" customHeight="1">
      <c r="A20" s="21" t="s">
        <v>61</v>
      </c>
      <c r="B20" s="3"/>
      <c r="C20" s="17"/>
      <c r="D20" s="27">
        <v>16545344</v>
      </c>
      <c r="E20" s="27"/>
      <c r="F20" s="27">
        <v>4119376</v>
      </c>
      <c r="G20" s="27"/>
    </row>
    <row r="21" spans="1:7" ht="24" customHeight="1">
      <c r="A21" s="21" t="s">
        <v>85</v>
      </c>
      <c r="B21" s="3" t="s">
        <v>84</v>
      </c>
      <c r="C21" s="17"/>
      <c r="D21" s="27">
        <v>24721047</v>
      </c>
      <c r="E21" s="27"/>
      <c r="F21" s="27">
        <v>23141948</v>
      </c>
      <c r="G21" s="27"/>
    </row>
    <row r="22" spans="1:7" ht="24" customHeight="1">
      <c r="A22" s="21" t="s">
        <v>6</v>
      </c>
      <c r="B22" s="3"/>
      <c r="C22" s="17"/>
      <c r="D22" s="44">
        <v>43400</v>
      </c>
      <c r="E22" s="27"/>
      <c r="F22" s="44">
        <v>49650</v>
      </c>
      <c r="G22" s="27"/>
    </row>
    <row r="23" spans="1:7" ht="24" customHeight="1">
      <c r="A23" s="14" t="s">
        <v>7</v>
      </c>
      <c r="B23" s="11"/>
      <c r="C23" s="17"/>
      <c r="D23" s="27">
        <f>SUM(D15:D22)</f>
        <v>519266067</v>
      </c>
      <c r="E23" s="27"/>
      <c r="F23" s="27">
        <f>SUM(F15:F22)</f>
        <v>487664871</v>
      </c>
      <c r="G23" s="27"/>
    </row>
    <row r="24" spans="1:7" ht="24" customHeight="1" thickBot="1">
      <c r="A24" s="14" t="s">
        <v>8</v>
      </c>
      <c r="B24" s="11"/>
      <c r="C24" s="21"/>
      <c r="D24" s="45">
        <f>D14+D23</f>
        <v>1741216274</v>
      </c>
      <c r="E24" s="27"/>
      <c r="F24" s="45">
        <f>F14+F23</f>
        <v>1599682231</v>
      </c>
      <c r="G24" s="27"/>
    </row>
    <row r="25" spans="1:7" ht="24" customHeight="1" thickTop="1">
      <c r="D25" s="28"/>
      <c r="E25" s="10"/>
      <c r="F25" s="10"/>
      <c r="G25" s="10"/>
    </row>
    <row r="26" spans="1:7" ht="24" customHeight="1">
      <c r="A26" s="19" t="s">
        <v>9</v>
      </c>
      <c r="D26" s="28"/>
      <c r="E26" s="10"/>
      <c r="F26" s="10"/>
      <c r="G26" s="10"/>
    </row>
    <row r="27" spans="1:7" s="3" customFormat="1" ht="24" customHeight="1">
      <c r="A27" s="14" t="s">
        <v>121</v>
      </c>
      <c r="B27" s="1"/>
      <c r="C27" s="2"/>
      <c r="D27" s="38"/>
      <c r="E27" s="2"/>
      <c r="F27" s="2"/>
      <c r="G27" s="2"/>
    </row>
    <row r="28" spans="1:7" s="3" customFormat="1" ht="24" customHeight="1">
      <c r="A28" s="14" t="s">
        <v>69</v>
      </c>
      <c r="B28" s="1"/>
      <c r="C28" s="2"/>
      <c r="D28" s="38"/>
      <c r="E28" s="2"/>
      <c r="F28" s="2"/>
      <c r="G28" s="2"/>
    </row>
    <row r="29" spans="1:7" s="3" customFormat="1" ht="24" customHeight="1">
      <c r="A29" s="39" t="s">
        <v>134</v>
      </c>
      <c r="B29" s="1"/>
      <c r="C29" s="2"/>
      <c r="D29" s="38"/>
      <c r="E29" s="2"/>
      <c r="F29" s="2"/>
      <c r="G29" s="2"/>
    </row>
    <row r="30" spans="1:7" s="3" customFormat="1" ht="24" customHeight="1">
      <c r="B30" s="1"/>
      <c r="C30" s="2"/>
      <c r="D30" s="38"/>
      <c r="E30" s="2"/>
      <c r="F30" s="34" t="s">
        <v>95</v>
      </c>
      <c r="G30" s="34"/>
    </row>
    <row r="31" spans="1:7" ht="24" customHeight="1">
      <c r="B31" s="40"/>
      <c r="D31" s="42" t="s">
        <v>135</v>
      </c>
      <c r="E31" s="23"/>
      <c r="F31" s="41" t="s">
        <v>136</v>
      </c>
      <c r="G31" s="22"/>
    </row>
    <row r="32" spans="1:7" ht="24" customHeight="1">
      <c r="B32" s="40"/>
      <c r="D32" s="27" t="s">
        <v>77</v>
      </c>
      <c r="E32" s="23"/>
      <c r="F32" s="7" t="s">
        <v>78</v>
      </c>
      <c r="G32" s="7"/>
    </row>
    <row r="33" spans="1:7" ht="24" customHeight="1">
      <c r="B33" s="40"/>
      <c r="D33" s="27" t="s">
        <v>79</v>
      </c>
      <c r="E33" s="23"/>
      <c r="F33" s="22"/>
      <c r="G33" s="22"/>
    </row>
    <row r="34" spans="1:7" ht="24" customHeight="1">
      <c r="A34" s="14" t="s">
        <v>10</v>
      </c>
      <c r="B34" s="17"/>
    </row>
    <row r="35" spans="1:7" ht="24" customHeight="1">
      <c r="A35" s="14" t="s">
        <v>11</v>
      </c>
      <c r="B35" s="17"/>
    </row>
    <row r="36" spans="1:7" ht="24" customHeight="1">
      <c r="A36" s="21" t="s">
        <v>59</v>
      </c>
      <c r="B36" s="17"/>
      <c r="D36" s="27">
        <v>389783566</v>
      </c>
      <c r="E36" s="27"/>
      <c r="F36" s="27">
        <v>323051357</v>
      </c>
      <c r="G36" s="27"/>
    </row>
    <row r="37" spans="1:7" ht="24" customHeight="1">
      <c r="A37" s="21" t="s">
        <v>111</v>
      </c>
      <c r="B37" s="17"/>
      <c r="D37" s="27">
        <v>3558300</v>
      </c>
      <c r="E37" s="27"/>
      <c r="F37" s="27">
        <v>3400675</v>
      </c>
      <c r="G37" s="27"/>
    </row>
    <row r="38" spans="1:7" ht="24" customHeight="1">
      <c r="A38" s="21" t="s">
        <v>12</v>
      </c>
      <c r="B38" s="17"/>
      <c r="D38" s="27">
        <v>8246524</v>
      </c>
      <c r="E38" s="27"/>
      <c r="F38" s="27">
        <v>19787030</v>
      </c>
      <c r="G38" s="27"/>
    </row>
    <row r="39" spans="1:7" ht="24" customHeight="1">
      <c r="A39" s="21" t="s">
        <v>97</v>
      </c>
      <c r="B39" s="17"/>
      <c r="D39" s="27">
        <v>34274499</v>
      </c>
      <c r="E39" s="27"/>
      <c r="F39" s="27">
        <v>32903401</v>
      </c>
      <c r="G39" s="27"/>
    </row>
    <row r="40" spans="1:7" ht="24" customHeight="1">
      <c r="A40" s="14" t="s">
        <v>13</v>
      </c>
      <c r="B40" s="17"/>
      <c r="D40" s="54">
        <f>SUM(D35:D39)</f>
        <v>435862889</v>
      </c>
      <c r="E40" s="27"/>
      <c r="F40" s="54">
        <f>SUM(F35:F39)</f>
        <v>379142463</v>
      </c>
      <c r="G40" s="27"/>
    </row>
    <row r="41" spans="1:7" ht="24" customHeight="1">
      <c r="A41" s="14" t="s">
        <v>14</v>
      </c>
      <c r="B41" s="17"/>
      <c r="D41" s="27"/>
      <c r="E41" s="27"/>
      <c r="F41" s="27"/>
      <c r="G41" s="27"/>
    </row>
    <row r="42" spans="1:7" ht="24" customHeight="1">
      <c r="A42" s="21" t="s">
        <v>112</v>
      </c>
      <c r="B42" s="17"/>
      <c r="D42" s="27">
        <v>3511941</v>
      </c>
      <c r="E42" s="27"/>
      <c r="F42" s="27">
        <v>4223900</v>
      </c>
      <c r="G42" s="27"/>
    </row>
    <row r="43" spans="1:7" ht="24" customHeight="1">
      <c r="A43" s="21" t="s">
        <v>55</v>
      </c>
      <c r="D43" s="44">
        <v>121869809</v>
      </c>
      <c r="E43" s="27"/>
      <c r="F43" s="44">
        <v>113750647</v>
      </c>
      <c r="G43" s="27"/>
    </row>
    <row r="44" spans="1:7" ht="24" customHeight="1">
      <c r="A44" s="14" t="s">
        <v>15</v>
      </c>
      <c r="D44" s="27">
        <f>SUM(D41:D43)</f>
        <v>125381750</v>
      </c>
      <c r="E44" s="27"/>
      <c r="F44" s="27">
        <f>SUM(F41:F43)</f>
        <v>117974547</v>
      </c>
      <c r="G44" s="27"/>
    </row>
    <row r="45" spans="1:7" ht="24" customHeight="1">
      <c r="A45" s="14" t="s">
        <v>16</v>
      </c>
      <c r="D45" s="43">
        <f>D40+D44</f>
        <v>561244639</v>
      </c>
      <c r="E45" s="27"/>
      <c r="F45" s="43">
        <f>F40+F44</f>
        <v>497117010</v>
      </c>
      <c r="G45" s="27"/>
    </row>
    <row r="46" spans="1:7" ht="24" customHeight="1">
      <c r="A46" s="14" t="s">
        <v>17</v>
      </c>
      <c r="B46" s="17"/>
      <c r="D46" s="28"/>
      <c r="E46" s="28"/>
      <c r="F46" s="28"/>
      <c r="G46" s="27"/>
    </row>
    <row r="47" spans="1:7" ht="24" customHeight="1">
      <c r="A47" s="21" t="s">
        <v>18</v>
      </c>
      <c r="B47" s="17"/>
      <c r="D47" s="28"/>
      <c r="E47" s="28"/>
      <c r="F47" s="28"/>
      <c r="G47" s="27"/>
    </row>
    <row r="48" spans="1:7" ht="24" customHeight="1">
      <c r="A48" s="21" t="s">
        <v>19</v>
      </c>
      <c r="B48" s="17"/>
      <c r="D48" s="28"/>
      <c r="E48" s="28"/>
      <c r="F48" s="28"/>
      <c r="G48" s="27"/>
    </row>
    <row r="49" spans="1:7" ht="24" customHeight="1" thickBot="1">
      <c r="A49" s="21" t="s">
        <v>86</v>
      </c>
      <c r="D49" s="30">
        <f>CE!C18</f>
        <v>107625000</v>
      </c>
      <c r="E49" s="50"/>
      <c r="F49" s="52">
        <f>CE!C15</f>
        <v>107625000</v>
      </c>
      <c r="G49" s="27"/>
    </row>
    <row r="50" spans="1:7" ht="24" customHeight="1" thickTop="1">
      <c r="A50" s="21" t="s">
        <v>106</v>
      </c>
      <c r="E50" s="50"/>
      <c r="F50" s="50"/>
      <c r="G50" s="27"/>
    </row>
    <row r="51" spans="1:7" ht="24" customHeight="1">
      <c r="A51" s="21" t="s">
        <v>86</v>
      </c>
      <c r="D51" s="28">
        <f>CE!C18</f>
        <v>107625000</v>
      </c>
      <c r="E51" s="28"/>
      <c r="F51" s="28">
        <f>CE!C15</f>
        <v>107625000</v>
      </c>
      <c r="G51" s="27"/>
    </row>
    <row r="52" spans="1:7" ht="24" customHeight="1">
      <c r="A52" s="21" t="s">
        <v>20</v>
      </c>
      <c r="D52" s="28">
        <f>CE!E18</f>
        <v>171075000</v>
      </c>
      <c r="E52" s="28"/>
      <c r="F52" s="28">
        <f>CE!E15</f>
        <v>171075000</v>
      </c>
      <c r="G52" s="27"/>
    </row>
    <row r="53" spans="1:7" ht="24" customHeight="1">
      <c r="A53" s="21" t="s">
        <v>21</v>
      </c>
      <c r="B53" s="17"/>
      <c r="D53" s="28"/>
      <c r="E53" s="28"/>
      <c r="F53" s="28"/>
      <c r="G53" s="27"/>
    </row>
    <row r="54" spans="1:7" ht="24" customHeight="1">
      <c r="A54" s="21" t="s">
        <v>107</v>
      </c>
      <c r="B54" s="17"/>
      <c r="D54" s="28">
        <f>CE!G18</f>
        <v>26906250</v>
      </c>
      <c r="E54" s="28"/>
      <c r="F54" s="28">
        <f>CE!G15</f>
        <v>26906250</v>
      </c>
      <c r="G54" s="27"/>
    </row>
    <row r="55" spans="1:7" ht="24" customHeight="1">
      <c r="A55" s="21" t="s">
        <v>22</v>
      </c>
      <c r="D55" s="51">
        <f>CE!I18</f>
        <v>874365385</v>
      </c>
      <c r="E55" s="28"/>
      <c r="F55" s="29">
        <f>CE!I15</f>
        <v>796958971</v>
      </c>
      <c r="G55" s="27"/>
    </row>
    <row r="56" spans="1:7" ht="24" customHeight="1">
      <c r="A56" s="14" t="s">
        <v>23</v>
      </c>
      <c r="D56" s="29">
        <f>SUM(D51:D55)</f>
        <v>1179971635</v>
      </c>
      <c r="E56" s="28"/>
      <c r="F56" s="29">
        <f>SUM(F51:F55)</f>
        <v>1102565221</v>
      </c>
      <c r="G56" s="27"/>
    </row>
    <row r="57" spans="1:7" ht="24" customHeight="1" thickBot="1">
      <c r="A57" s="14" t="s">
        <v>24</v>
      </c>
      <c r="D57" s="30">
        <f>SUM(D56,D45)</f>
        <v>1741216274</v>
      </c>
      <c r="E57" s="28"/>
      <c r="F57" s="30">
        <f>SUM(F56,F45)</f>
        <v>1599682231</v>
      </c>
      <c r="G57" s="27"/>
    </row>
    <row r="58" spans="1:7" ht="24" customHeight="1" thickTop="1">
      <c r="D58" s="31">
        <f>D57-D24</f>
        <v>0</v>
      </c>
      <c r="E58" s="31">
        <f t="shared" ref="E58" si="0">SUM(E57-E24)</f>
        <v>0</v>
      </c>
      <c r="F58" s="31">
        <f>SUM(F57-F24)</f>
        <v>0</v>
      </c>
      <c r="G58" s="27"/>
    </row>
    <row r="59" spans="1:7" ht="24" customHeight="1">
      <c r="A59" s="19" t="s">
        <v>9</v>
      </c>
      <c r="B59" s="20"/>
    </row>
    <row r="60" spans="1:7" ht="19.899999999999999" customHeight="1">
      <c r="A60" s="19"/>
      <c r="B60" s="20"/>
      <c r="D60" s="28"/>
      <c r="F60" s="10"/>
      <c r="G60" s="10"/>
    </row>
    <row r="61" spans="1:7" ht="19.899999999999999" customHeight="1">
      <c r="A61" s="53"/>
      <c r="B61" s="53"/>
    </row>
    <row r="62" spans="1:7" ht="19.899999999999999" customHeight="1">
      <c r="A62" s="19"/>
      <c r="B62" s="20"/>
    </row>
    <row r="63" spans="1:7" ht="19.899999999999999" customHeight="1">
      <c r="A63" s="19"/>
      <c r="B63" s="11"/>
      <c r="C63" s="8" t="s">
        <v>25</v>
      </c>
    </row>
    <row r="64" spans="1:7" ht="19.899999999999999" customHeight="1">
      <c r="A64" s="53"/>
      <c r="B64" s="53"/>
    </row>
    <row r="65" spans="2:2" ht="19.899999999999999" customHeight="1">
      <c r="B65" s="6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91" fitToHeight="7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showGridLines="0" view="pageBreakPreview" zoomScale="107" zoomScaleNormal="100" zoomScaleSheetLayoutView="107" workbookViewId="0">
      <selection activeCell="M15" sqref="M15"/>
    </sheetView>
  </sheetViews>
  <sheetFormatPr defaultColWidth="10.5703125" defaultRowHeight="24" customHeight="1"/>
  <cols>
    <col min="1" max="1" width="49.5703125" style="21" customWidth="1"/>
    <col min="2" max="2" width="1.5703125" style="11" customWidth="1"/>
    <col min="3" max="3" width="7.42578125" style="21" customWidth="1"/>
    <col min="4" max="4" width="1.5703125" style="11" customWidth="1"/>
    <col min="5" max="5" width="16.5703125" style="11" customWidth="1"/>
    <col min="6" max="6" width="1.42578125" style="11" customWidth="1"/>
    <col min="7" max="7" width="16.5703125" style="11" customWidth="1"/>
    <col min="8" max="16384" width="10.5703125" style="11"/>
  </cols>
  <sheetData>
    <row r="1" spans="1:7" s="3" customFormat="1" ht="24" customHeight="1">
      <c r="B1" s="15"/>
      <c r="C1" s="1"/>
      <c r="D1" s="2"/>
      <c r="E1" s="2"/>
      <c r="F1" s="2"/>
      <c r="G1" s="34" t="s">
        <v>80</v>
      </c>
    </row>
    <row r="2" spans="1:7" s="3" customFormat="1" ht="24" customHeight="1">
      <c r="A2" s="14" t="s">
        <v>121</v>
      </c>
      <c r="B2" s="15"/>
      <c r="C2" s="1"/>
      <c r="D2" s="2"/>
      <c r="E2" s="2"/>
      <c r="F2" s="2"/>
      <c r="G2" s="34"/>
    </row>
    <row r="3" spans="1:7" s="3" customFormat="1" ht="24" customHeight="1">
      <c r="A3" s="14" t="s">
        <v>65</v>
      </c>
      <c r="B3" s="2"/>
      <c r="C3" s="1"/>
      <c r="D3" s="2"/>
      <c r="E3" s="2"/>
      <c r="F3" s="2"/>
      <c r="G3" s="2"/>
    </row>
    <row r="4" spans="1:7" s="3" customFormat="1" ht="24" customHeight="1">
      <c r="A4" s="14" t="s">
        <v>133</v>
      </c>
      <c r="B4" s="2"/>
      <c r="C4" s="1"/>
      <c r="D4" s="2"/>
      <c r="E4" s="2"/>
      <c r="F4" s="2"/>
      <c r="G4" s="2"/>
    </row>
    <row r="5" spans="1:7" s="3" customFormat="1" ht="24" customHeight="1">
      <c r="B5" s="2"/>
      <c r="C5" s="1"/>
      <c r="D5" s="2"/>
      <c r="E5" s="2"/>
      <c r="F5" s="2"/>
      <c r="G5" s="35" t="s">
        <v>95</v>
      </c>
    </row>
    <row r="6" spans="1:7" ht="24" customHeight="1">
      <c r="C6" s="22"/>
      <c r="E6" s="22">
        <v>2024</v>
      </c>
      <c r="F6" s="23"/>
      <c r="G6" s="22">
        <v>2023</v>
      </c>
    </row>
    <row r="7" spans="1:7" ht="24" customHeight="1">
      <c r="A7" s="14" t="s">
        <v>26</v>
      </c>
    </row>
    <row r="8" spans="1:7" ht="24" customHeight="1">
      <c r="A8" s="21" t="s">
        <v>98</v>
      </c>
      <c r="B8" s="3"/>
      <c r="C8" s="17"/>
      <c r="E8" s="28">
        <v>720311801</v>
      </c>
      <c r="F8" s="28"/>
      <c r="G8" s="28">
        <v>659560134</v>
      </c>
    </row>
    <row r="9" spans="1:7" ht="24" customHeight="1">
      <c r="A9" s="21" t="s">
        <v>27</v>
      </c>
      <c r="B9" s="3"/>
      <c r="C9" s="17"/>
      <c r="E9" s="28">
        <v>649627</v>
      </c>
      <c r="F9" s="28"/>
      <c r="G9" s="28">
        <v>3433511</v>
      </c>
    </row>
    <row r="10" spans="1:7" ht="24" customHeight="1">
      <c r="A10" s="14" t="s">
        <v>28</v>
      </c>
      <c r="E10" s="32">
        <f>SUM(E7:E9)</f>
        <v>720961428</v>
      </c>
      <c r="F10" s="28"/>
      <c r="G10" s="32">
        <f>SUM(G7:G9)</f>
        <v>662993645</v>
      </c>
    </row>
    <row r="11" spans="1:7" ht="24" customHeight="1">
      <c r="A11" s="14" t="s">
        <v>29</v>
      </c>
      <c r="E11" s="28"/>
      <c r="F11" s="28"/>
      <c r="G11" s="28"/>
    </row>
    <row r="12" spans="1:7" ht="24" customHeight="1">
      <c r="A12" s="21" t="s">
        <v>70</v>
      </c>
      <c r="B12" s="3"/>
      <c r="E12" s="28">
        <v>552407079</v>
      </c>
      <c r="F12" s="28"/>
      <c r="G12" s="28">
        <v>506366099</v>
      </c>
    </row>
    <row r="13" spans="1:7" ht="24" customHeight="1">
      <c r="A13" s="21" t="s">
        <v>71</v>
      </c>
      <c r="B13" s="18"/>
      <c r="C13" s="17"/>
      <c r="E13" s="28">
        <v>95467493</v>
      </c>
      <c r="F13" s="28"/>
      <c r="G13" s="28">
        <v>88400373</v>
      </c>
    </row>
    <row r="14" spans="1:7" ht="24" customHeight="1">
      <c r="A14" s="21" t="s">
        <v>30</v>
      </c>
      <c r="B14" s="18"/>
      <c r="C14" s="17"/>
      <c r="E14" s="27">
        <v>37949857</v>
      </c>
      <c r="F14" s="27"/>
      <c r="G14" s="27">
        <v>28121629</v>
      </c>
    </row>
    <row r="15" spans="1:7" ht="24" customHeight="1">
      <c r="A15" s="14" t="s">
        <v>31</v>
      </c>
      <c r="E15" s="32">
        <f>SUM(E11:E14)</f>
        <v>685824429</v>
      </c>
      <c r="F15" s="28"/>
      <c r="G15" s="32">
        <f>SUM(G11:G14)</f>
        <v>622888101</v>
      </c>
    </row>
    <row r="16" spans="1:7" ht="24" customHeight="1">
      <c r="A16" s="14" t="s">
        <v>87</v>
      </c>
      <c r="E16" s="28">
        <f>E10-E15</f>
        <v>35136999</v>
      </c>
      <c r="F16" s="28"/>
      <c r="G16" s="28">
        <f>G10-G15</f>
        <v>40105544</v>
      </c>
    </row>
    <row r="17" spans="1:13" ht="24" customHeight="1">
      <c r="A17" s="21" t="s">
        <v>32</v>
      </c>
      <c r="E17" s="29">
        <v>-132235</v>
      </c>
      <c r="F17" s="28"/>
      <c r="G17" s="29">
        <v>-165188</v>
      </c>
      <c r="H17" s="47"/>
      <c r="I17" s="47"/>
      <c r="J17" s="47"/>
      <c r="K17" s="47"/>
      <c r="L17" s="47"/>
      <c r="M17" s="47"/>
    </row>
    <row r="18" spans="1:13" ht="24" customHeight="1">
      <c r="A18" s="14" t="s">
        <v>88</v>
      </c>
      <c r="E18" s="28">
        <f>SUM(E16:E17)</f>
        <v>35004764</v>
      </c>
      <c r="F18" s="28"/>
      <c r="G18" s="28">
        <f>SUM(G16:G17)</f>
        <v>39940356</v>
      </c>
    </row>
    <row r="19" spans="1:13" ht="24" customHeight="1">
      <c r="A19" s="21" t="s">
        <v>64</v>
      </c>
      <c r="C19" s="17"/>
      <c r="E19" s="29">
        <v>-7214759</v>
      </c>
      <c r="F19" s="28"/>
      <c r="G19" s="29">
        <v>-9450081</v>
      </c>
    </row>
    <row r="20" spans="1:13" ht="24" customHeight="1">
      <c r="A20" s="14" t="s">
        <v>126</v>
      </c>
      <c r="B20" s="3"/>
      <c r="C20" s="17"/>
      <c r="E20" s="32">
        <f>SUM(E18:E19)</f>
        <v>27790005</v>
      </c>
      <c r="F20" s="28"/>
      <c r="G20" s="32">
        <f>SUM(G18:G19)</f>
        <v>30490275</v>
      </c>
    </row>
    <row r="21" spans="1:13" ht="24" customHeight="1">
      <c r="C21" s="17"/>
      <c r="E21" s="28"/>
      <c r="F21" s="28"/>
      <c r="G21" s="28"/>
    </row>
    <row r="22" spans="1:13" ht="24" customHeight="1">
      <c r="A22" s="26" t="s">
        <v>114</v>
      </c>
      <c r="B22" s="6"/>
      <c r="C22" s="6"/>
      <c r="E22" s="29">
        <v>0</v>
      </c>
      <c r="F22" s="28"/>
      <c r="G22" s="29">
        <v>0</v>
      </c>
    </row>
    <row r="23" spans="1:13" ht="24" customHeight="1">
      <c r="A23" s="25"/>
      <c r="B23" s="6"/>
      <c r="C23" s="6"/>
      <c r="E23" s="28"/>
      <c r="F23" s="28"/>
      <c r="G23" s="28"/>
    </row>
    <row r="24" spans="1:13" ht="24" customHeight="1" thickBot="1">
      <c r="A24" s="26" t="s">
        <v>81</v>
      </c>
      <c r="C24" s="48"/>
      <c r="D24" s="36"/>
      <c r="E24" s="37">
        <f>E20+E22</f>
        <v>27790005</v>
      </c>
      <c r="F24" s="56"/>
      <c r="G24" s="37">
        <f>G20+G22</f>
        <v>30490275</v>
      </c>
    </row>
    <row r="25" spans="1:13" ht="24" customHeight="1" thickTop="1">
      <c r="A25" s="25"/>
      <c r="B25" s="6"/>
      <c r="C25" s="6"/>
      <c r="E25" s="28"/>
      <c r="F25" s="28"/>
      <c r="G25" s="28"/>
    </row>
    <row r="26" spans="1:13" ht="24" customHeight="1">
      <c r="A26" s="14" t="s">
        <v>33</v>
      </c>
      <c r="C26" s="17"/>
      <c r="E26" s="28"/>
      <c r="F26" s="28"/>
      <c r="G26" s="28"/>
    </row>
    <row r="27" spans="1:13" ht="24" customHeight="1">
      <c r="A27" s="21" t="s">
        <v>34</v>
      </c>
      <c r="B27" s="3"/>
      <c r="C27" s="17"/>
      <c r="E27" s="10"/>
      <c r="F27" s="10"/>
      <c r="G27" s="10"/>
    </row>
    <row r="28" spans="1:13" ht="24" customHeight="1" thickBot="1">
      <c r="A28" s="21" t="s">
        <v>51</v>
      </c>
      <c r="B28" s="3"/>
      <c r="C28" s="17"/>
      <c r="E28" s="55">
        <f>E20/107625000</f>
        <v>0.25821142857142859</v>
      </c>
      <c r="F28" s="57"/>
      <c r="G28" s="24">
        <f>G20/107625000</f>
        <v>0.28330104529616723</v>
      </c>
    </row>
    <row r="29" spans="1:13" ht="24" customHeight="1" thickTop="1">
      <c r="E29" s="7"/>
      <c r="F29" s="10"/>
      <c r="G29" s="7"/>
    </row>
    <row r="30" spans="1:13" ht="24" customHeight="1">
      <c r="A30" s="21" t="s">
        <v>9</v>
      </c>
      <c r="C30" s="20"/>
      <c r="E30" s="10"/>
      <c r="F30" s="10"/>
      <c r="G30" s="10"/>
    </row>
    <row r="31" spans="1:13" s="3" customFormat="1" ht="24" customHeight="1">
      <c r="B31" s="15"/>
      <c r="C31" s="1"/>
      <c r="D31" s="2"/>
      <c r="E31" s="2"/>
      <c r="F31" s="2"/>
      <c r="G31" s="34" t="s">
        <v>80</v>
      </c>
    </row>
    <row r="32" spans="1:13" s="3" customFormat="1" ht="24" customHeight="1">
      <c r="A32" s="14" t="s">
        <v>121</v>
      </c>
      <c r="B32" s="15"/>
      <c r="C32" s="1"/>
      <c r="D32" s="2"/>
      <c r="E32" s="2"/>
      <c r="F32" s="2"/>
      <c r="G32" s="34"/>
    </row>
    <row r="33" spans="1:13" s="3" customFormat="1" ht="24" customHeight="1">
      <c r="A33" s="14" t="s">
        <v>65</v>
      </c>
      <c r="B33" s="2"/>
      <c r="C33" s="1"/>
      <c r="D33" s="2"/>
      <c r="E33" s="2"/>
      <c r="F33" s="2"/>
      <c r="G33" s="2"/>
    </row>
    <row r="34" spans="1:13" s="3" customFormat="1" ht="24" customHeight="1">
      <c r="A34" s="14" t="s">
        <v>130</v>
      </c>
      <c r="B34" s="2"/>
      <c r="C34" s="1"/>
      <c r="D34" s="2"/>
      <c r="E34" s="2"/>
      <c r="F34" s="2"/>
      <c r="G34" s="2"/>
    </row>
    <row r="35" spans="1:13" s="3" customFormat="1" ht="24" customHeight="1">
      <c r="B35" s="2"/>
      <c r="C35" s="1"/>
      <c r="D35" s="2"/>
      <c r="E35" s="2"/>
      <c r="F35" s="2"/>
      <c r="G35" s="35" t="s">
        <v>95</v>
      </c>
    </row>
    <row r="36" spans="1:13" ht="24" customHeight="1">
      <c r="C36" s="22"/>
      <c r="E36" s="22">
        <v>2024</v>
      </c>
      <c r="F36" s="23"/>
      <c r="G36" s="22">
        <v>2023</v>
      </c>
    </row>
    <row r="37" spans="1:13" ht="24" customHeight="1">
      <c r="A37" s="14" t="s">
        <v>26</v>
      </c>
    </row>
    <row r="38" spans="1:13" ht="24" customHeight="1">
      <c r="A38" s="21" t="s">
        <v>98</v>
      </c>
      <c r="B38" s="3"/>
      <c r="C38" s="17"/>
      <c r="E38" s="28">
        <v>2137797241</v>
      </c>
      <c r="F38" s="28"/>
      <c r="G38" s="28">
        <v>1951964489</v>
      </c>
    </row>
    <row r="39" spans="1:13" ht="24" customHeight="1">
      <c r="A39" s="21" t="s">
        <v>27</v>
      </c>
      <c r="B39" s="3"/>
      <c r="C39" s="17"/>
      <c r="E39" s="28">
        <v>1257659</v>
      </c>
      <c r="F39" s="28"/>
      <c r="G39" s="28">
        <v>8645571</v>
      </c>
    </row>
    <row r="40" spans="1:13" ht="24" customHeight="1">
      <c r="A40" s="14" t="s">
        <v>28</v>
      </c>
      <c r="E40" s="32">
        <f>SUM(E37:E39)</f>
        <v>2139054900</v>
      </c>
      <c r="F40" s="28"/>
      <c r="G40" s="32">
        <f>SUM(G37:G39)</f>
        <v>1960610060</v>
      </c>
    </row>
    <row r="41" spans="1:13" ht="24" customHeight="1">
      <c r="A41" s="14" t="s">
        <v>29</v>
      </c>
      <c r="E41" s="28"/>
      <c r="F41" s="28"/>
      <c r="G41" s="28"/>
    </row>
    <row r="42" spans="1:13" ht="24" customHeight="1">
      <c r="A42" s="21" t="s">
        <v>70</v>
      </c>
      <c r="B42" s="3"/>
      <c r="E42" s="28">
        <v>1635938661</v>
      </c>
      <c r="F42" s="28"/>
      <c r="G42" s="28">
        <v>1521826640</v>
      </c>
    </row>
    <row r="43" spans="1:13" ht="24" customHeight="1">
      <c r="A43" s="21" t="s">
        <v>71</v>
      </c>
      <c r="B43" s="18"/>
      <c r="C43" s="17"/>
      <c r="E43" s="28">
        <v>282106553</v>
      </c>
      <c r="F43" s="28"/>
      <c r="G43" s="28">
        <v>254556509</v>
      </c>
    </row>
    <row r="44" spans="1:13" ht="24" customHeight="1">
      <c r="A44" s="21" t="s">
        <v>30</v>
      </c>
      <c r="B44" s="18"/>
      <c r="C44" s="17"/>
      <c r="E44" s="29">
        <v>83144913</v>
      </c>
      <c r="F44" s="28"/>
      <c r="G44" s="29">
        <v>80125645</v>
      </c>
    </row>
    <row r="45" spans="1:13" ht="24" customHeight="1">
      <c r="A45" s="14" t="s">
        <v>31</v>
      </c>
      <c r="E45" s="29">
        <f>SUM(E41:E44)</f>
        <v>2001190127</v>
      </c>
      <c r="F45" s="28"/>
      <c r="G45" s="29">
        <f>SUM(G41:G44)</f>
        <v>1856508794</v>
      </c>
    </row>
    <row r="46" spans="1:13" ht="24" customHeight="1">
      <c r="A46" s="14" t="s">
        <v>87</v>
      </c>
      <c r="E46" s="28">
        <f>E40-E45</f>
        <v>137864773</v>
      </c>
      <c r="F46" s="28"/>
      <c r="G46" s="28">
        <f>G40-G45</f>
        <v>104101266</v>
      </c>
    </row>
    <row r="47" spans="1:13" ht="24" customHeight="1">
      <c r="A47" s="21" t="s">
        <v>32</v>
      </c>
      <c r="E47" s="29">
        <v>-416144</v>
      </c>
      <c r="F47" s="28"/>
      <c r="G47" s="29">
        <v>-538044</v>
      </c>
      <c r="H47" s="47"/>
      <c r="I47" s="47"/>
      <c r="J47" s="47"/>
      <c r="K47" s="47"/>
      <c r="L47" s="47"/>
      <c r="M47" s="47"/>
    </row>
    <row r="48" spans="1:13" ht="24" customHeight="1">
      <c r="A48" s="14" t="s">
        <v>88</v>
      </c>
      <c r="E48" s="28">
        <f>SUM(E46:E47)</f>
        <v>137448629</v>
      </c>
      <c r="F48" s="28"/>
      <c r="G48" s="28">
        <f>SUM(G46:G47)</f>
        <v>103563222</v>
      </c>
    </row>
    <row r="49" spans="1:7" ht="24" customHeight="1">
      <c r="A49" s="21" t="s">
        <v>64</v>
      </c>
      <c r="C49" s="17"/>
      <c r="E49" s="29">
        <v>-15707761</v>
      </c>
      <c r="F49" s="28"/>
      <c r="G49" s="29">
        <v>-21204276</v>
      </c>
    </row>
    <row r="50" spans="1:7" ht="24" customHeight="1">
      <c r="A50" s="14" t="s">
        <v>126</v>
      </c>
      <c r="B50" s="3"/>
      <c r="C50" s="17"/>
      <c r="E50" s="32">
        <f>SUM(E48:E49)</f>
        <v>121740868</v>
      </c>
      <c r="F50" s="28"/>
      <c r="G50" s="32">
        <f>SUM(G48:G49)</f>
        <v>82358946</v>
      </c>
    </row>
    <row r="51" spans="1:7" ht="24" customHeight="1">
      <c r="C51" s="17"/>
      <c r="E51" s="28"/>
      <c r="F51" s="28"/>
      <c r="G51" s="28"/>
    </row>
    <row r="52" spans="1:7" ht="24" customHeight="1">
      <c r="A52" s="26" t="s">
        <v>114</v>
      </c>
      <c r="B52" s="6"/>
      <c r="C52" s="6"/>
      <c r="E52" s="29">
        <v>0</v>
      </c>
      <c r="F52" s="28"/>
      <c r="G52" s="29">
        <v>0</v>
      </c>
    </row>
    <row r="53" spans="1:7" ht="24" customHeight="1">
      <c r="A53" s="25"/>
      <c r="B53" s="6"/>
      <c r="C53" s="6"/>
      <c r="E53" s="28"/>
      <c r="F53" s="28"/>
      <c r="G53" s="28"/>
    </row>
    <row r="54" spans="1:7" ht="24" customHeight="1" thickBot="1">
      <c r="A54" s="26" t="s">
        <v>81</v>
      </c>
      <c r="C54" s="48"/>
      <c r="D54" s="36"/>
      <c r="E54" s="37">
        <f>E50+E52</f>
        <v>121740868</v>
      </c>
      <c r="F54" s="56"/>
      <c r="G54" s="37">
        <f>G50+G52</f>
        <v>82358946</v>
      </c>
    </row>
    <row r="55" spans="1:7" ht="24" customHeight="1" thickTop="1">
      <c r="A55" s="25"/>
      <c r="B55" s="6"/>
      <c r="C55" s="6"/>
      <c r="E55" s="28"/>
      <c r="F55" s="28"/>
      <c r="G55" s="28"/>
    </row>
    <row r="56" spans="1:7" ht="24" customHeight="1">
      <c r="A56" s="14" t="s">
        <v>33</v>
      </c>
      <c r="C56" s="17"/>
      <c r="E56" s="28"/>
      <c r="F56" s="28"/>
      <c r="G56" s="28"/>
    </row>
    <row r="57" spans="1:7" ht="24" customHeight="1">
      <c r="A57" s="21" t="s">
        <v>34</v>
      </c>
      <c r="B57" s="3"/>
      <c r="C57" s="17"/>
      <c r="E57" s="10"/>
      <c r="F57" s="10"/>
      <c r="G57" s="10"/>
    </row>
    <row r="58" spans="1:7" ht="24" customHeight="1" thickBot="1">
      <c r="A58" s="21" t="s">
        <v>51</v>
      </c>
      <c r="B58" s="3"/>
      <c r="C58" s="17"/>
      <c r="E58" s="55">
        <f>E50/107625000</f>
        <v>1.1311578908246225</v>
      </c>
      <c r="F58" s="57"/>
      <c r="G58" s="24">
        <f>G50/107625000</f>
        <v>0.76523991637630662</v>
      </c>
    </row>
    <row r="59" spans="1:7" ht="24" customHeight="1" thickTop="1">
      <c r="E59" s="7"/>
      <c r="F59" s="10"/>
      <c r="G59" s="7"/>
    </row>
    <row r="60" spans="1:7" ht="24" customHeight="1">
      <c r="A60" s="21" t="s">
        <v>9</v>
      </c>
      <c r="C60" s="20"/>
      <c r="E60" s="10"/>
      <c r="F60" s="10"/>
      <c r="G60" s="10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95" fitToHeight="7" orientation="portrait" r:id="rId1"/>
  <rowBreaks count="1" manualBreakCount="1">
    <brk id="3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K20"/>
  <sheetViews>
    <sheetView showGridLines="0" view="pageBreakPreview" zoomScale="102" zoomScaleNormal="85" zoomScaleSheetLayoutView="102" workbookViewId="0">
      <selection activeCell="I22" sqref="I22"/>
    </sheetView>
  </sheetViews>
  <sheetFormatPr defaultColWidth="9.42578125" defaultRowHeight="24" customHeight="1"/>
  <cols>
    <col min="1" max="1" width="43" style="11" customWidth="1"/>
    <col min="2" max="2" width="1.5703125" style="11" customWidth="1"/>
    <col min="3" max="3" width="16.5703125" style="11" customWidth="1"/>
    <col min="4" max="4" width="1.42578125" style="11" customWidth="1"/>
    <col min="5" max="5" width="16.5703125" style="11" customWidth="1"/>
    <col min="6" max="6" width="1.42578125" style="11" customWidth="1"/>
    <col min="7" max="7" width="16.5703125" style="11" customWidth="1"/>
    <col min="8" max="8" width="1.42578125" style="11" customWidth="1"/>
    <col min="9" max="9" width="16.5703125" style="11" customWidth="1"/>
    <col min="10" max="10" width="1.42578125" style="11" customWidth="1"/>
    <col min="11" max="11" width="16.5703125" style="11" customWidth="1"/>
    <col min="12" max="16384" width="9.42578125" style="11"/>
  </cols>
  <sheetData>
    <row r="1" spans="1:11" ht="24" customHeight="1">
      <c r="B1" s="12"/>
      <c r="C1" s="12"/>
      <c r="D1" s="12"/>
      <c r="E1" s="12"/>
      <c r="F1" s="12"/>
      <c r="G1" s="12"/>
      <c r="H1" s="12"/>
      <c r="I1" s="12"/>
      <c r="J1" s="12"/>
      <c r="K1" s="34" t="s">
        <v>80</v>
      </c>
    </row>
    <row r="2" spans="1:11" ht="24" customHeight="1">
      <c r="A2" s="14" t="s">
        <v>121</v>
      </c>
      <c r="B2" s="12"/>
      <c r="C2" s="12"/>
      <c r="D2" s="12"/>
      <c r="E2" s="12"/>
      <c r="F2" s="12"/>
      <c r="G2" s="12"/>
      <c r="H2" s="12"/>
      <c r="I2" s="12"/>
      <c r="J2" s="12"/>
      <c r="K2" s="34"/>
    </row>
    <row r="3" spans="1:11" ht="24" customHeight="1">
      <c r="A3" s="14" t="s">
        <v>67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4" customHeight="1">
      <c r="A4" s="14" t="s">
        <v>130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4" customHeight="1">
      <c r="B5" s="13"/>
      <c r="C5" s="13"/>
      <c r="D5" s="13"/>
      <c r="E5" s="13"/>
      <c r="F5" s="13"/>
      <c r="G5" s="13"/>
      <c r="H5" s="13"/>
      <c r="I5" s="13"/>
      <c r="J5" s="13"/>
      <c r="K5" s="35" t="s">
        <v>95</v>
      </c>
    </row>
    <row r="6" spans="1:11" s="7" customFormat="1" ht="24" customHeight="1"/>
    <row r="7" spans="1:11" s="7" customFormat="1" ht="24" customHeight="1">
      <c r="C7" s="7" t="s">
        <v>47</v>
      </c>
      <c r="K7" s="7" t="s">
        <v>46</v>
      </c>
    </row>
    <row r="8" spans="1:11" s="7" customFormat="1" ht="24" customHeight="1">
      <c r="C8" s="7" t="s">
        <v>108</v>
      </c>
      <c r="G8" s="58" t="s">
        <v>21</v>
      </c>
      <c r="H8" s="58"/>
      <c r="I8" s="58"/>
      <c r="K8" s="7" t="s">
        <v>52</v>
      </c>
    </row>
    <row r="9" spans="1:11" s="7" customFormat="1" ht="24" customHeight="1">
      <c r="C9" s="46" t="s">
        <v>48</v>
      </c>
      <c r="E9" s="46" t="s">
        <v>20</v>
      </c>
      <c r="G9" s="46" t="s">
        <v>49</v>
      </c>
      <c r="I9" s="46" t="s">
        <v>50</v>
      </c>
      <c r="K9" s="46" t="s">
        <v>53</v>
      </c>
    </row>
    <row r="10" spans="1:11" ht="24" customHeight="1">
      <c r="A10" s="14" t="s">
        <v>119</v>
      </c>
      <c r="B10" s="7"/>
      <c r="C10" s="28">
        <v>107625000</v>
      </c>
      <c r="D10" s="28"/>
      <c r="E10" s="28">
        <v>171075000</v>
      </c>
      <c r="F10" s="28"/>
      <c r="G10" s="28">
        <v>26906250</v>
      </c>
      <c r="H10" s="28"/>
      <c r="I10" s="28">
        <v>716877651</v>
      </c>
      <c r="J10" s="28"/>
      <c r="K10" s="28">
        <f>SUM(C10:I10)</f>
        <v>1022483901</v>
      </c>
    </row>
    <row r="11" spans="1:11" ht="24" customHeight="1">
      <c r="A11" s="21" t="s">
        <v>81</v>
      </c>
      <c r="B11" s="7"/>
      <c r="C11" s="28" t="s">
        <v>117</v>
      </c>
      <c r="D11" s="28"/>
      <c r="E11" s="28" t="s">
        <v>117</v>
      </c>
      <c r="F11" s="28"/>
      <c r="G11" s="28" t="s">
        <v>117</v>
      </c>
      <c r="H11" s="28"/>
      <c r="I11" s="28">
        <f>'PL '!G50</f>
        <v>82358946</v>
      </c>
      <c r="J11" s="28"/>
      <c r="K11" s="28">
        <f>SUM(C11:I11)</f>
        <v>82358946</v>
      </c>
    </row>
    <row r="12" spans="1:11" ht="24" customHeight="1">
      <c r="A12" s="21" t="s">
        <v>115</v>
      </c>
      <c r="B12" s="7"/>
      <c r="C12" s="28" t="s">
        <v>117</v>
      </c>
      <c r="D12" s="28"/>
      <c r="E12" s="28" t="s">
        <v>117</v>
      </c>
      <c r="F12" s="28"/>
      <c r="G12" s="28" t="s">
        <v>117</v>
      </c>
      <c r="H12" s="28"/>
      <c r="I12" s="28">
        <v>-37229843</v>
      </c>
      <c r="J12" s="28"/>
      <c r="K12" s="28">
        <f>SUM(C12:I12)</f>
        <v>-37229843</v>
      </c>
    </row>
    <row r="13" spans="1:11" ht="24" customHeight="1" thickBot="1">
      <c r="A13" s="14" t="s">
        <v>120</v>
      </c>
      <c r="B13" s="7"/>
      <c r="C13" s="33">
        <f>SUM(C10:C12)</f>
        <v>107625000</v>
      </c>
      <c r="D13" s="28"/>
      <c r="E13" s="33">
        <f>SUM(E10:E12)</f>
        <v>171075000</v>
      </c>
      <c r="F13" s="28"/>
      <c r="G13" s="33">
        <f>SUM(G10:G12)</f>
        <v>26906250</v>
      </c>
      <c r="H13" s="28"/>
      <c r="I13" s="33">
        <f>SUM(I10:I12)</f>
        <v>762006754</v>
      </c>
      <c r="J13" s="28"/>
      <c r="K13" s="33">
        <f>SUM(K10:K12)</f>
        <v>1067613004</v>
      </c>
    </row>
    <row r="14" spans="1:11" ht="24" customHeight="1" thickTop="1">
      <c r="A14" s="14"/>
      <c r="B14" s="7"/>
      <c r="C14" s="28"/>
      <c r="D14" s="28"/>
      <c r="E14" s="28"/>
      <c r="F14" s="28"/>
      <c r="G14" s="28"/>
      <c r="H14" s="28"/>
      <c r="I14" s="28"/>
      <c r="J14" s="28"/>
      <c r="K14" s="28"/>
    </row>
    <row r="15" spans="1:11" ht="24" customHeight="1">
      <c r="A15" s="14" t="s">
        <v>131</v>
      </c>
      <c r="B15" s="7"/>
      <c r="C15" s="28">
        <v>107625000</v>
      </c>
      <c r="D15" s="28"/>
      <c r="E15" s="28">
        <v>171075000</v>
      </c>
      <c r="F15" s="28"/>
      <c r="G15" s="28">
        <v>26906250</v>
      </c>
      <c r="H15" s="28"/>
      <c r="I15" s="28">
        <v>796958971</v>
      </c>
      <c r="J15" s="28"/>
      <c r="K15" s="28">
        <f>SUM(C15:I15)</f>
        <v>1102565221</v>
      </c>
    </row>
    <row r="16" spans="1:11" ht="24" customHeight="1">
      <c r="A16" s="21" t="s">
        <v>81</v>
      </c>
      <c r="B16" s="7"/>
      <c r="C16" s="28" t="s">
        <v>117</v>
      </c>
      <c r="D16" s="28"/>
      <c r="E16" s="28" t="s">
        <v>117</v>
      </c>
      <c r="F16" s="28"/>
      <c r="G16" s="28" t="s">
        <v>117</v>
      </c>
      <c r="H16" s="28"/>
      <c r="I16" s="28">
        <f>'PL '!E50</f>
        <v>121740868</v>
      </c>
      <c r="J16" s="28"/>
      <c r="K16" s="28">
        <f>SUM(C16:I16)</f>
        <v>121740868</v>
      </c>
    </row>
    <row r="17" spans="1:11" ht="24" customHeight="1">
      <c r="A17" s="21" t="s">
        <v>115</v>
      </c>
      <c r="B17" s="7"/>
      <c r="C17" s="28" t="s">
        <v>117</v>
      </c>
      <c r="D17" s="28"/>
      <c r="E17" s="28" t="s">
        <v>117</v>
      </c>
      <c r="F17" s="28"/>
      <c r="G17" s="28" t="s">
        <v>117</v>
      </c>
      <c r="H17" s="28"/>
      <c r="I17" s="28">
        <f>-44334454</f>
        <v>-44334454</v>
      </c>
      <c r="J17" s="28"/>
      <c r="K17" s="28">
        <f>SUM(C17:I17)</f>
        <v>-44334454</v>
      </c>
    </row>
    <row r="18" spans="1:11" ht="24" customHeight="1" thickBot="1">
      <c r="A18" s="14" t="s">
        <v>132</v>
      </c>
      <c r="B18" s="7"/>
      <c r="C18" s="33">
        <f>SUM(C15:C17)</f>
        <v>107625000</v>
      </c>
      <c r="D18" s="28"/>
      <c r="E18" s="33">
        <f>SUM(E15:E17)</f>
        <v>171075000</v>
      </c>
      <c r="F18" s="28"/>
      <c r="G18" s="33">
        <f>SUM(G15:G17)</f>
        <v>26906250</v>
      </c>
      <c r="H18" s="28"/>
      <c r="I18" s="33">
        <f>SUM(I15:I17)</f>
        <v>874365385</v>
      </c>
      <c r="J18" s="28"/>
      <c r="K18" s="33">
        <f>SUM(K15:K17)</f>
        <v>1179971635</v>
      </c>
    </row>
    <row r="19" spans="1:11" ht="24" customHeight="1" thickTop="1">
      <c r="A19" s="16"/>
      <c r="B19" s="7"/>
      <c r="C19" s="28"/>
      <c r="D19" s="28"/>
      <c r="E19" s="28"/>
      <c r="F19" s="28"/>
      <c r="G19" s="28"/>
      <c r="H19" s="28"/>
      <c r="I19" s="28"/>
      <c r="J19" s="28"/>
      <c r="K19" s="28">
        <f>SUM(K18-BS!D56)</f>
        <v>0</v>
      </c>
    </row>
    <row r="20" spans="1:11" ht="24" customHeight="1">
      <c r="A20" s="19" t="s">
        <v>9</v>
      </c>
    </row>
  </sheetData>
  <mergeCells count="1">
    <mergeCell ref="G8:I8"/>
  </mergeCells>
  <printOptions horizontalCentered="1"/>
  <pageMargins left="0.70866141732283472" right="0.31496062992125984" top="0.78740157480314965" bottom="0.31496062992125984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F1D5-BA4E-4C8D-AE06-908EBCD0519C}">
  <dimension ref="A1:F63"/>
  <sheetViews>
    <sheetView showGridLines="0" view="pageBreakPreview" zoomScale="99" zoomScaleNormal="100" zoomScaleSheetLayoutView="99" workbookViewId="0">
      <selection activeCell="A21" sqref="A21"/>
    </sheetView>
  </sheetViews>
  <sheetFormatPr defaultColWidth="10.5703125" defaultRowHeight="24" customHeight="1"/>
  <cols>
    <col min="1" max="1" width="49.5703125" style="21" customWidth="1"/>
    <col min="2" max="2" width="1.5703125" style="11" customWidth="1"/>
    <col min="3" max="3" width="12.42578125" style="21" customWidth="1"/>
    <col min="4" max="4" width="16.5703125" style="11" customWidth="1"/>
    <col min="5" max="5" width="1.42578125" style="11" customWidth="1"/>
    <col min="6" max="6" width="16.5703125" style="11" customWidth="1"/>
    <col min="7" max="16384" width="10.5703125" style="11"/>
  </cols>
  <sheetData>
    <row r="1" spans="1:6" ht="24" customHeight="1">
      <c r="A1" s="11"/>
      <c r="B1" s="15"/>
      <c r="C1" s="1"/>
      <c r="D1" s="2"/>
      <c r="E1" s="2"/>
      <c r="F1" s="34" t="s">
        <v>80</v>
      </c>
    </row>
    <row r="2" spans="1:6" ht="24" customHeight="1">
      <c r="A2" s="14" t="s">
        <v>121</v>
      </c>
      <c r="B2" s="15"/>
      <c r="C2" s="1"/>
      <c r="D2" s="2"/>
      <c r="E2" s="2"/>
      <c r="F2" s="34"/>
    </row>
    <row r="3" spans="1:6" s="16" customFormat="1" ht="24" customHeight="1">
      <c r="A3" s="14" t="s">
        <v>66</v>
      </c>
      <c r="B3" s="15"/>
      <c r="C3" s="1"/>
      <c r="D3" s="2"/>
      <c r="E3" s="2"/>
      <c r="F3" s="2"/>
    </row>
    <row r="4" spans="1:6" ht="24" customHeight="1">
      <c r="A4" s="14" t="s">
        <v>130</v>
      </c>
      <c r="B4" s="2"/>
      <c r="C4" s="1"/>
      <c r="D4" s="2"/>
      <c r="E4" s="2"/>
      <c r="F4" s="2"/>
    </row>
    <row r="5" spans="1:6" ht="24" customHeight="1">
      <c r="A5" s="3"/>
      <c r="B5" s="2"/>
      <c r="C5" s="1"/>
      <c r="D5" s="2"/>
      <c r="E5" s="2"/>
      <c r="F5" s="35" t="s">
        <v>95</v>
      </c>
    </row>
    <row r="6" spans="1:6" ht="24" customHeight="1">
      <c r="C6" s="22"/>
      <c r="D6" s="22">
        <v>2024</v>
      </c>
      <c r="E6" s="23"/>
      <c r="F6" s="22">
        <v>2023</v>
      </c>
    </row>
    <row r="7" spans="1:6" ht="24" customHeight="1">
      <c r="A7" s="14" t="s">
        <v>35</v>
      </c>
      <c r="B7" s="16"/>
      <c r="C7" s="4"/>
      <c r="D7" s="5"/>
      <c r="E7" s="5"/>
      <c r="F7" s="5"/>
    </row>
    <row r="8" spans="1:6" ht="24" customHeight="1">
      <c r="A8" s="21" t="s">
        <v>36</v>
      </c>
      <c r="C8" s="6"/>
      <c r="D8" s="27">
        <f>'PL '!E48</f>
        <v>137448629</v>
      </c>
      <c r="E8" s="27"/>
      <c r="F8" s="27">
        <f>'PL '!G48</f>
        <v>103563222</v>
      </c>
    </row>
    <row r="9" spans="1:6" ht="24" customHeight="1">
      <c r="A9" s="21" t="s">
        <v>54</v>
      </c>
      <c r="C9" s="6"/>
      <c r="D9" s="28"/>
      <c r="E9" s="28"/>
      <c r="F9" s="28"/>
    </row>
    <row r="10" spans="1:6" ht="24" customHeight="1">
      <c r="A10" s="21" t="s">
        <v>37</v>
      </c>
      <c r="C10" s="6"/>
      <c r="D10" s="28"/>
      <c r="E10" s="28"/>
      <c r="F10" s="28"/>
    </row>
    <row r="11" spans="1:6" ht="24" customHeight="1">
      <c r="A11" s="8" t="s">
        <v>38</v>
      </c>
      <c r="C11" s="6"/>
      <c r="D11" s="28">
        <v>43783932</v>
      </c>
      <c r="E11" s="28"/>
      <c r="F11" s="28">
        <v>40097342</v>
      </c>
    </row>
    <row r="12" spans="1:6" ht="24" customHeight="1">
      <c r="A12" s="8" t="s">
        <v>125</v>
      </c>
      <c r="C12" s="6"/>
      <c r="D12" s="28">
        <v>-45000</v>
      </c>
      <c r="E12" s="28"/>
      <c r="F12" s="28">
        <v>-45000</v>
      </c>
    </row>
    <row r="13" spans="1:6" ht="24" customHeight="1">
      <c r="A13" s="8" t="s">
        <v>138</v>
      </c>
      <c r="C13" s="6"/>
      <c r="D13" s="28">
        <v>-492002</v>
      </c>
      <c r="E13" s="28"/>
      <c r="F13" s="28">
        <v>-825368</v>
      </c>
    </row>
    <row r="14" spans="1:6" ht="24" customHeight="1">
      <c r="A14" s="21" t="s">
        <v>118</v>
      </c>
      <c r="C14" s="6"/>
      <c r="D14" s="28">
        <v>3385642</v>
      </c>
      <c r="E14" s="28"/>
      <c r="F14" s="28">
        <v>1814611</v>
      </c>
    </row>
    <row r="15" spans="1:6" ht="24" customHeight="1">
      <c r="A15" s="21" t="s">
        <v>56</v>
      </c>
      <c r="C15" s="6"/>
      <c r="D15" s="28">
        <v>9282126</v>
      </c>
      <c r="E15" s="28"/>
      <c r="F15" s="28">
        <v>8204776</v>
      </c>
    </row>
    <row r="16" spans="1:6" ht="24" customHeight="1">
      <c r="A16" s="21" t="s">
        <v>139</v>
      </c>
      <c r="C16" s="6"/>
      <c r="D16" s="28">
        <v>958452</v>
      </c>
      <c r="E16" s="28"/>
      <c r="F16" s="28">
        <v>-242286</v>
      </c>
    </row>
    <row r="17" spans="1:6" ht="24" customHeight="1">
      <c r="A17" s="21" t="s">
        <v>72</v>
      </c>
      <c r="C17" s="6"/>
      <c r="D17" s="28">
        <v>-773961</v>
      </c>
      <c r="E17" s="28"/>
      <c r="F17" s="28">
        <v>-477038</v>
      </c>
    </row>
    <row r="18" spans="1:6" ht="24" customHeight="1">
      <c r="A18" s="21" t="s">
        <v>75</v>
      </c>
      <c r="C18" s="6"/>
      <c r="D18" s="29">
        <v>416144</v>
      </c>
      <c r="E18" s="28"/>
      <c r="F18" s="29">
        <v>538044</v>
      </c>
    </row>
    <row r="19" spans="1:6" ht="24" customHeight="1">
      <c r="A19" s="8" t="s">
        <v>57</v>
      </c>
      <c r="C19" s="6"/>
      <c r="D19" s="28"/>
      <c r="E19" s="28"/>
      <c r="F19" s="28"/>
    </row>
    <row r="20" spans="1:6" ht="24" customHeight="1">
      <c r="A20" s="21" t="s">
        <v>39</v>
      </c>
      <c r="C20" s="6"/>
      <c r="D20" s="28">
        <f>SUM(D8:D18)</f>
        <v>193963962</v>
      </c>
      <c r="E20" s="28"/>
      <c r="F20" s="28">
        <f>SUM(F8:F18)</f>
        <v>152628303</v>
      </c>
    </row>
    <row r="21" spans="1:6" ht="24" customHeight="1">
      <c r="A21" s="21" t="s">
        <v>40</v>
      </c>
      <c r="C21" s="6"/>
      <c r="D21" s="28"/>
      <c r="E21" s="28"/>
      <c r="F21" s="28"/>
    </row>
    <row r="22" spans="1:6" ht="24" customHeight="1">
      <c r="A22" s="21" t="s">
        <v>62</v>
      </c>
      <c r="C22" s="8"/>
      <c r="D22" s="28">
        <v>31789835</v>
      </c>
      <c r="E22" s="28"/>
      <c r="F22" s="28">
        <v>36831321</v>
      </c>
    </row>
    <row r="23" spans="1:6" ht="24" customHeight="1">
      <c r="A23" s="21" t="s">
        <v>41</v>
      </c>
      <c r="C23" s="8"/>
      <c r="D23" s="28">
        <v>105071201</v>
      </c>
      <c r="E23" s="28"/>
      <c r="F23" s="28">
        <v>-77307906</v>
      </c>
    </row>
    <row r="24" spans="1:6" ht="24" customHeight="1">
      <c r="A24" s="21" t="s">
        <v>99</v>
      </c>
      <c r="C24" s="8"/>
      <c r="D24" s="28">
        <v>-755624</v>
      </c>
      <c r="E24" s="28"/>
      <c r="F24" s="28">
        <v>-3536115</v>
      </c>
    </row>
    <row r="25" spans="1:6" ht="24" customHeight="1">
      <c r="A25" s="21" t="s">
        <v>89</v>
      </c>
      <c r="C25" s="8"/>
      <c r="D25" s="28">
        <v>6249</v>
      </c>
      <c r="E25" s="28"/>
      <c r="F25" s="28">
        <v>1999</v>
      </c>
    </row>
    <row r="26" spans="1:6" ht="24" customHeight="1">
      <c r="A26" s="21" t="s">
        <v>42</v>
      </c>
      <c r="C26" s="8"/>
      <c r="D26" s="28"/>
      <c r="E26" s="28"/>
      <c r="F26" s="28"/>
    </row>
    <row r="27" spans="1:6" ht="24" customHeight="1">
      <c r="A27" s="8" t="s">
        <v>63</v>
      </c>
      <c r="C27" s="8"/>
      <c r="D27" s="28">
        <v>69128231</v>
      </c>
      <c r="E27" s="28"/>
      <c r="F27" s="28">
        <v>-44023524</v>
      </c>
    </row>
    <row r="28" spans="1:6" ht="24" customHeight="1">
      <c r="A28" s="8" t="s">
        <v>90</v>
      </c>
      <c r="C28" s="8"/>
      <c r="D28" s="28">
        <v>-1162964</v>
      </c>
      <c r="E28" s="28"/>
      <c r="F28" s="28">
        <v>-652309</v>
      </c>
    </row>
    <row r="29" spans="1:6" ht="24" customHeight="1">
      <c r="A29" s="8" t="s">
        <v>100</v>
      </c>
      <c r="C29" s="8"/>
      <c r="D29" s="29">
        <v>1371098</v>
      </c>
      <c r="E29" s="28"/>
      <c r="F29" s="29">
        <v>-2545969</v>
      </c>
    </row>
    <row r="30" spans="1:6" ht="24" customHeight="1">
      <c r="A30" s="21" t="s">
        <v>35</v>
      </c>
      <c r="C30" s="6"/>
      <c r="D30" s="28">
        <f>SUM(D20:D29)</f>
        <v>399411988</v>
      </c>
      <c r="E30" s="28"/>
      <c r="F30" s="28">
        <f>SUM(F20:F29)</f>
        <v>61395800</v>
      </c>
    </row>
    <row r="31" spans="1:6" ht="24" customHeight="1">
      <c r="A31" s="21" t="s">
        <v>102</v>
      </c>
      <c r="C31" s="6"/>
      <c r="D31" s="28">
        <v>773961</v>
      </c>
      <c r="E31" s="28"/>
      <c r="F31" s="28">
        <v>477038</v>
      </c>
    </row>
    <row r="32" spans="1:6" ht="24" customHeight="1">
      <c r="A32" s="21" t="s">
        <v>104</v>
      </c>
      <c r="C32" s="6"/>
      <c r="D32" s="28">
        <v>-240820</v>
      </c>
      <c r="E32" s="28"/>
      <c r="F32" s="28">
        <v>-77406</v>
      </c>
    </row>
    <row r="33" spans="1:6" ht="24" customHeight="1">
      <c r="A33" s="21" t="s">
        <v>105</v>
      </c>
      <c r="C33" s="6"/>
      <c r="D33" s="29">
        <v>-28827367</v>
      </c>
      <c r="E33" s="28"/>
      <c r="F33" s="29">
        <v>-31707609</v>
      </c>
    </row>
    <row r="34" spans="1:6" s="3" customFormat="1" ht="24" customHeight="1">
      <c r="A34" s="9" t="s">
        <v>91</v>
      </c>
      <c r="C34" s="6"/>
      <c r="D34" s="29">
        <f>SUM(D30:D33)</f>
        <v>371117762</v>
      </c>
      <c r="E34" s="28"/>
      <c r="F34" s="29">
        <f>SUM(F30:F33)</f>
        <v>30087823</v>
      </c>
    </row>
    <row r="35" spans="1:6" s="3" customFormat="1" ht="24" customHeight="1">
      <c r="A35" s="9"/>
      <c r="C35" s="6"/>
      <c r="D35" s="28"/>
      <c r="E35" s="28"/>
      <c r="F35" s="28"/>
    </row>
    <row r="36" spans="1:6" s="3" customFormat="1" ht="24" customHeight="1">
      <c r="A36" s="8" t="s">
        <v>45</v>
      </c>
      <c r="C36" s="6"/>
      <c r="D36" s="28"/>
      <c r="E36" s="28"/>
      <c r="F36" s="28"/>
    </row>
    <row r="37" spans="1:6" s="3" customFormat="1" ht="24" customHeight="1">
      <c r="A37" s="9"/>
      <c r="C37" s="6"/>
      <c r="D37" s="28"/>
      <c r="E37" s="28"/>
      <c r="F37" s="34" t="s">
        <v>80</v>
      </c>
    </row>
    <row r="38" spans="1:6" s="3" customFormat="1" ht="24" customHeight="1">
      <c r="A38" s="14" t="s">
        <v>121</v>
      </c>
      <c r="B38" s="15"/>
      <c r="C38" s="1"/>
      <c r="D38" s="2"/>
      <c r="E38" s="2"/>
      <c r="F38" s="11"/>
    </row>
    <row r="39" spans="1:6" ht="24" customHeight="1">
      <c r="A39" s="14" t="s">
        <v>101</v>
      </c>
      <c r="B39" s="15"/>
      <c r="C39" s="1"/>
      <c r="D39" s="2"/>
      <c r="E39" s="2"/>
      <c r="F39" s="2"/>
    </row>
    <row r="40" spans="1:6" s="16" customFormat="1" ht="24" customHeight="1">
      <c r="A40" s="14" t="s">
        <v>130</v>
      </c>
      <c r="B40" s="2"/>
      <c r="C40" s="1"/>
      <c r="D40" s="2"/>
      <c r="E40" s="2"/>
      <c r="F40" s="2"/>
    </row>
    <row r="41" spans="1:6" ht="24" customHeight="1">
      <c r="A41" s="3"/>
      <c r="B41" s="2"/>
      <c r="C41" s="1"/>
      <c r="D41" s="2"/>
      <c r="E41" s="2"/>
      <c r="F41" s="35" t="s">
        <v>95</v>
      </c>
    </row>
    <row r="42" spans="1:6" ht="24" customHeight="1">
      <c r="C42" s="22"/>
      <c r="D42" s="22">
        <v>2024</v>
      </c>
      <c r="E42" s="23"/>
      <c r="F42" s="22">
        <v>2023</v>
      </c>
    </row>
    <row r="43" spans="1:6" ht="24" customHeight="1">
      <c r="A43" s="14" t="s">
        <v>43</v>
      </c>
      <c r="B43" s="16"/>
      <c r="C43" s="6"/>
      <c r="D43" s="28" t="s">
        <v>84</v>
      </c>
      <c r="E43" s="28"/>
      <c r="F43" s="28"/>
    </row>
    <row r="44" spans="1:6" ht="24" customHeight="1">
      <c r="A44" s="21" t="s">
        <v>128</v>
      </c>
      <c r="C44" s="6"/>
      <c r="D44" s="28">
        <v>-62165830</v>
      </c>
      <c r="E44" s="28"/>
      <c r="F44" s="28">
        <v>-56045822</v>
      </c>
    </row>
    <row r="45" spans="1:6" ht="24" customHeight="1">
      <c r="A45" s="21" t="s">
        <v>123</v>
      </c>
      <c r="C45" s="6"/>
      <c r="D45" s="28">
        <v>332140</v>
      </c>
      <c r="E45" s="28"/>
      <c r="F45" s="28">
        <v>192587</v>
      </c>
    </row>
    <row r="46" spans="1:6" ht="24" customHeight="1">
      <c r="A46" s="21" t="s">
        <v>92</v>
      </c>
      <c r="C46" s="6"/>
      <c r="D46" s="28">
        <v>-13779038</v>
      </c>
      <c r="E46" s="28"/>
      <c r="F46" s="28">
        <v>-1369832</v>
      </c>
    </row>
    <row r="47" spans="1:6" ht="24" customHeight="1">
      <c r="A47" s="49" t="s">
        <v>122</v>
      </c>
      <c r="C47" s="6"/>
      <c r="D47" s="28">
        <v>0</v>
      </c>
      <c r="E47" s="28"/>
      <c r="F47" s="28">
        <v>-14132162</v>
      </c>
    </row>
    <row r="48" spans="1:6" ht="24" customHeight="1">
      <c r="A48" s="14" t="s">
        <v>116</v>
      </c>
      <c r="C48" s="6"/>
      <c r="D48" s="32">
        <f>SUM(D44:D47)</f>
        <v>-75612728</v>
      </c>
      <c r="E48" s="28"/>
      <c r="F48" s="32">
        <f>SUM(F44:F47)</f>
        <v>-71355229</v>
      </c>
    </row>
    <row r="49" spans="1:6" ht="24" customHeight="1">
      <c r="A49" s="14" t="s">
        <v>44</v>
      </c>
      <c r="B49" s="16"/>
      <c r="C49" s="6"/>
      <c r="D49" s="28"/>
      <c r="E49" s="28"/>
      <c r="F49" s="28"/>
    </row>
    <row r="50" spans="1:6" ht="24" customHeight="1">
      <c r="A50" s="21" t="s">
        <v>103</v>
      </c>
      <c r="C50" s="6"/>
      <c r="D50" s="28">
        <v>-3251835</v>
      </c>
      <c r="E50" s="28"/>
      <c r="F50" s="28">
        <v>-3029194</v>
      </c>
    </row>
    <row r="51" spans="1:6" ht="24" customHeight="1">
      <c r="A51" s="21" t="s">
        <v>109</v>
      </c>
      <c r="C51" s="6"/>
      <c r="D51" s="28">
        <v>-44334454</v>
      </c>
      <c r="E51" s="28"/>
      <c r="F51" s="28">
        <v>-37229843</v>
      </c>
    </row>
    <row r="52" spans="1:6" ht="24" customHeight="1">
      <c r="A52" s="14" t="s">
        <v>93</v>
      </c>
      <c r="C52" s="6"/>
      <c r="D52" s="32">
        <f>SUM(D50:D51)</f>
        <v>-47586289</v>
      </c>
      <c r="E52" s="28"/>
      <c r="F52" s="32">
        <f>SUM(F50:F51)</f>
        <v>-40259037</v>
      </c>
    </row>
    <row r="53" spans="1:6" ht="24" customHeight="1">
      <c r="A53" s="14" t="s">
        <v>129</v>
      </c>
      <c r="C53" s="6"/>
      <c r="D53" s="28">
        <f>D34+D48+D52</f>
        <v>247918745</v>
      </c>
      <c r="E53" s="28"/>
      <c r="F53" s="28">
        <f>F34+F48+F52</f>
        <v>-81526443</v>
      </c>
    </row>
    <row r="54" spans="1:6" ht="24" customHeight="1">
      <c r="A54" s="8" t="s">
        <v>83</v>
      </c>
      <c r="B54" s="3"/>
      <c r="C54" s="6"/>
      <c r="D54" s="29">
        <f>BS!F10</f>
        <v>247584494</v>
      </c>
      <c r="E54" s="28"/>
      <c r="F54" s="29">
        <v>414816600</v>
      </c>
    </row>
    <row r="55" spans="1:6" ht="24" customHeight="1" thickBot="1">
      <c r="A55" s="9" t="s">
        <v>82</v>
      </c>
      <c r="B55" s="3"/>
      <c r="C55" s="6"/>
      <c r="D55" s="30">
        <f>SUM(D53:D54)</f>
        <v>495503239</v>
      </c>
      <c r="E55" s="28"/>
      <c r="F55" s="30">
        <f>SUM(F53:F54)</f>
        <v>333290157</v>
      </c>
    </row>
    <row r="56" spans="1:6" ht="24" customHeight="1" thickTop="1">
      <c r="C56" s="6"/>
      <c r="D56" s="28">
        <f>D55-BS!D10</f>
        <v>0</v>
      </c>
      <c r="E56" s="28"/>
      <c r="F56" s="28"/>
    </row>
    <row r="57" spans="1:6" ht="24" customHeight="1">
      <c r="A57" s="14" t="s">
        <v>94</v>
      </c>
      <c r="C57" s="6"/>
      <c r="D57" s="27"/>
      <c r="E57" s="27"/>
      <c r="F57" s="27"/>
    </row>
    <row r="58" spans="1:6" ht="24" customHeight="1">
      <c r="A58" s="21" t="s">
        <v>110</v>
      </c>
      <c r="C58" s="6"/>
      <c r="D58" s="27"/>
      <c r="E58" s="27"/>
      <c r="F58" s="27"/>
    </row>
    <row r="59" spans="1:6" ht="24" customHeight="1">
      <c r="A59" s="21" t="s">
        <v>113</v>
      </c>
      <c r="C59" s="6"/>
      <c r="D59" s="27">
        <v>2522177</v>
      </c>
      <c r="E59" s="27"/>
      <c r="F59" s="27">
        <v>1105794</v>
      </c>
    </row>
    <row r="60" spans="1:6" ht="24" customHeight="1">
      <c r="A60" s="21" t="s">
        <v>127</v>
      </c>
      <c r="C60" s="6"/>
      <c r="D60" s="27">
        <v>5340101</v>
      </c>
      <c r="E60" s="27"/>
      <c r="F60" s="27">
        <v>16812584</v>
      </c>
    </row>
    <row r="61" spans="1:6" ht="24" customHeight="1">
      <c r="A61" s="8" t="s">
        <v>124</v>
      </c>
      <c r="C61" s="6"/>
      <c r="D61" s="7">
        <v>3938142</v>
      </c>
      <c r="E61" s="7"/>
      <c r="F61" s="7">
        <v>2882196</v>
      </c>
    </row>
    <row r="62" spans="1:6" ht="24" customHeight="1">
      <c r="C62" s="6"/>
      <c r="D62" s="7"/>
      <c r="E62" s="7"/>
      <c r="F62" s="7"/>
    </row>
    <row r="63" spans="1:6" ht="24" customHeight="1">
      <c r="A63" s="8" t="s">
        <v>45</v>
      </c>
      <c r="B63" s="3"/>
      <c r="C63" s="6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92" fitToHeight="7" orientation="portrait" r:id="rId1"/>
  <rowBreaks count="1" manualBreakCount="1">
    <brk id="3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Kannika  Boonkhao</cp:lastModifiedBy>
  <cp:lastPrinted>2024-10-24T02:46:35Z</cp:lastPrinted>
  <dcterms:created xsi:type="dcterms:W3CDTF">2011-03-15T03:50:46Z</dcterms:created>
  <dcterms:modified xsi:type="dcterms:W3CDTF">2024-11-12T06:35:06Z</dcterms:modified>
</cp:coreProperties>
</file>