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ritwara_deloitte_com/Documents/Desktop/yuasa 2025/YE2025/softfile send to client/"/>
    </mc:Choice>
  </mc:AlternateContent>
  <xr:revisionPtr revIDLastSave="1" documentId="13_ncr:1_{7ECD8B18-15AF-4A76-A7C8-CB6A25D9CE3C}" xr6:coauthVersionLast="47" xr6:coauthVersionMax="47" xr10:uidLastSave="{71A7054A-58A0-4CC8-BE82-9F793E504E89}"/>
  <bookViews>
    <workbookView xWindow="-110" yWindow="-110" windowWidth="19420" windowHeight="11500" tabRatio="769" xr2:uid="{00000000-000D-0000-FFFF-FFFF00000000}"/>
  </bookViews>
  <sheets>
    <sheet name="BS (สินทรัพย์)" sheetId="10" r:id="rId1"/>
    <sheet name="BS (หนี้สินและทุน)" sheetId="11" r:id="rId2"/>
    <sheet name="PL" sheetId="12" r:id="rId3"/>
    <sheet name="SE Separate" sheetId="13" r:id="rId4"/>
    <sheet name="CF" sheetId="14" r:id="rId5"/>
  </sheets>
  <externalReferences>
    <externalReference r:id="rId6"/>
  </externalReferences>
  <definedNames>
    <definedName name="AS2DocOpenMode" hidden="1">"AS2DocumentEdit"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1" l="1"/>
  <c r="F47" i="14" l="1"/>
  <c r="E10" i="10"/>
  <c r="D22" i="14"/>
  <c r="D25" i="14"/>
  <c r="E16" i="10"/>
  <c r="H14" i="13"/>
  <c r="F14" i="13"/>
  <c r="D14" i="13"/>
  <c r="F19" i="14" l="1"/>
  <c r="F30" i="14" s="1"/>
  <c r="L17" i="13" l="1"/>
  <c r="L12" i="13"/>
  <c r="L11" i="13"/>
  <c r="D29" i="12"/>
  <c r="D30" i="12" s="1"/>
  <c r="F29" i="12"/>
  <c r="F30" i="12" s="1"/>
  <c r="F53" i="14" l="1"/>
  <c r="D53" i="14"/>
  <c r="F48" i="14"/>
  <c r="D48" i="14"/>
  <c r="F34" i="14"/>
  <c r="H16" i="13"/>
  <c r="H19" i="13" s="1"/>
  <c r="F16" i="13"/>
  <c r="F19" i="13" s="1"/>
  <c r="F16" i="12"/>
  <c r="D16" i="12"/>
  <c r="F10" i="12"/>
  <c r="D10" i="12"/>
  <c r="G30" i="11"/>
  <c r="E17" i="11"/>
  <c r="E13" i="10"/>
  <c r="G13" i="10"/>
  <c r="G17" i="11"/>
  <c r="G12" i="11"/>
  <c r="E12" i="11"/>
  <c r="G24" i="10"/>
  <c r="E24" i="10"/>
  <c r="F54" i="14" l="1"/>
  <c r="F56" i="14" s="1"/>
  <c r="D16" i="13"/>
  <c r="D19" i="13" s="1"/>
  <c r="F17" i="12"/>
  <c r="F19" i="12" s="1"/>
  <c r="F21" i="12" s="1"/>
  <c r="F34" i="12" s="1"/>
  <c r="D17" i="12"/>
  <c r="D19" i="12" s="1"/>
  <c r="E18" i="11"/>
  <c r="E31" i="11" s="1"/>
  <c r="G18" i="11"/>
  <c r="G31" i="11" s="1"/>
  <c r="G25" i="10"/>
  <c r="E25" i="10"/>
  <c r="D21" i="12" l="1"/>
  <c r="F31" i="12"/>
  <c r="J13" i="13" s="1"/>
  <c r="J14" i="13" s="1"/>
  <c r="L13" i="13" l="1"/>
  <c r="L14" i="13" s="1"/>
  <c r="D34" i="12"/>
  <c r="D31" i="12"/>
  <c r="J18" i="13" s="1"/>
  <c r="D8" i="14"/>
  <c r="D19" i="14" s="1"/>
  <c r="D30" i="14" s="1"/>
  <c r="D34" i="14" s="1"/>
  <c r="D54" i="14" s="1"/>
  <c r="D56" i="14" s="1"/>
  <c r="L18" i="13" l="1"/>
  <c r="J16" i="13"/>
  <c r="L16" i="13" l="1"/>
  <c r="L19" i="13" s="1"/>
  <c r="J19" i="13"/>
</calcChain>
</file>

<file path=xl/sharedStrings.xml><?xml version="1.0" encoding="utf-8"?>
<sst xmlns="http://schemas.openxmlformats.org/spreadsheetml/2006/main" count="185" uniqueCount="130">
  <si>
    <t>บริษัท ยัวซ่าแบตเตอรี่ ประเทศไทย จำกัด (มหาชน)</t>
  </si>
  <si>
    <t>งบฐานะการเงิน</t>
  </si>
  <si>
    <t>ณ วันที่ 31 ธันวาคม 2568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</si>
  <si>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</si>
  <si>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</si>
  <si>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</si>
  <si>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</si>
  <si>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</si>
  <si>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</si>
  <si>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</si>
  <si>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</si>
  <si>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</si>
  <si>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</si>
  <si>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</si>
  <si>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-</t>
  </si>
  <si>
    <t>เงินจ่ายล่วงหน้าค่าซื้อสินทรัพย์ถาวร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</si>
  <si>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</si>
  <si>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</si>
  <si>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</si>
  <si>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</si>
  <si>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</si>
  <si>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</si>
  <si>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</si>
  <si>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</si>
  <si>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</si>
  <si>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</si>
  <si>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</si>
  <si>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</si>
  <si>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</si>
  <si>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</si>
  <si>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</si>
  <si>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</si>
  <si>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</si>
  <si>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</si>
  <si>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</si>
  <si>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</si>
  <si>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</si>
  <si>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</si>
  <si>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</si>
  <si>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</si>
  <si>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 xml:space="preserve">หุ้นสามัญ 107,625,000 หุ้น มูลค่าหุ้นละ 1 บาท  </t>
  </si>
  <si>
    <t>ทุนที่ออกและชำระแล้ว</t>
  </si>
  <si>
    <t>หุ้นสามัญ 107,625,000 หุ้น มูลค่าหุ้นละ 1 บาท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</si>
  <si>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</si>
  <si>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</si>
  <si>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</si>
  <si>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</si>
  <si>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</si>
  <si>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</si>
  <si>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</si>
  <si>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</si>
  <si>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2568</t>
  </si>
  <si>
    <t>รายได้</t>
  </si>
  <si>
    <t>รายได้จากการขายสินค้า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</si>
  <si>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</si>
  <si>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</si>
  <si>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</si>
  <si>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</si>
  <si>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</si>
  <si>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</si>
  <si>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</si>
  <si>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</si>
  <si>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</si>
  <si>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</si>
  <si>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</si>
  <si>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</si>
  <si>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</si>
  <si>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</si>
  <si>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</si>
  <si>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</si>
  <si>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</si>
  <si>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</si>
  <si>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สุทธิจากภาษีเงินได้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</si>
  <si>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</si>
  <si>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</si>
  <si>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</si>
  <si>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 xml:space="preserve">   กำไรต่อหุ้นขั้นพื้นฐาน</t>
  </si>
  <si>
    <t xml:space="preserve">งบการเปลี่ยนแปลงส่วนของผู้ถือหุ้น </t>
  </si>
  <si>
    <t>กำไร (ขาดทุน) สะสม</t>
  </si>
  <si>
    <t>ทุนที่ออก</t>
  </si>
  <si>
    <t>ส่วนเกิน</t>
  </si>
  <si>
    <t>ทุนสำรองตาม</t>
  </si>
  <si>
    <t>รวมส่วนของ</t>
  </si>
  <si>
    <t>และชำระแล้ว</t>
  </si>
  <si>
    <t>มูลค่าหุ้น</t>
  </si>
  <si>
    <t>กฎหมาย</t>
  </si>
  <si>
    <t>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</si>
  <si>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</si>
  <si>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</si>
  <si>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</si>
  <si>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</si>
  <si>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</si>
  <si>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งบกระแสเงินสด</t>
  </si>
  <si>
    <t>2568</t>
  </si>
  <si>
    <t>2567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</si>
  <si>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</si>
  <si>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</si>
  <si>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</si>
  <si>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กลับรายการผลขาดทุนจากการด้อยค่าที่รับรู้ในกำไรหรือขาดทุน</t>
  </si>
  <si>
    <t>ขาดทุนจากการปรับมูลค่าสินค้า (กลับรายการ)</t>
  </si>
  <si>
    <t>ขาดทุนจากการจำหน่ายและตัดจำหน่ายเครื่องจักรและอุปกรณ์</t>
  </si>
  <si>
    <t>ประมาณการหนี้สินผลประโยชน์พนักงาน</t>
  </si>
  <si>
    <t>ขาดทุน (กำไร) จากอัตราแลกเปลี่ยนที่ยังไม่เกิดขึ้น</t>
  </si>
  <si>
    <t>รายได้ทางการเงิน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</si>
  <si>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</si>
  <si>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</si>
  <si>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</si>
  <si>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</si>
  <si>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ดอกเบี้ยจ่าย</t>
  </si>
  <si>
    <t>ดอกเบี้ยรับ</t>
  </si>
  <si>
    <t>ภาษีเงินจ่ายออก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</si>
  <si>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</si>
  <si>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</si>
  <si>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</si>
  <si>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</si>
  <si>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</si>
  <si>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</si>
  <si>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</si>
  <si>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</si>
  <si>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</si>
  <si>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</si>
  <si>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</si>
  <si>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ข้อมูลกระแสเงินสดเปิดเผยเพิ่มเติม:</t>
  </si>
  <si>
    <t>รายการที่ไม่ใช่เงินสด:</t>
  </si>
  <si>
    <t xml:space="preserve">   สินทรัพย์สิทธิการใช้เพิ่มขึ้นจากการทำสัญญาเช่า</t>
  </si>
  <si>
    <t>เงินสดจ่ายผลประโยชน์พนักงาน</t>
  </si>
  <si>
    <t>6.1</t>
  </si>
  <si>
    <t>6.2</t>
  </si>
  <si>
    <t>เงินสดจ่ายเพื่อซื้ออาคาร อุปกรณ์และสินทรัพย์ไม่มีตัวตน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</si>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</sst>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\-"/>
    <numFmt numFmtId="168" formatCode="d\ \ด\ด\ด\ด\ \b\b\b\b"/>
    <numFmt numFmtId="169" formatCode="_(* #,##0.0000_);_(* \(#,##0.0000\);_(* &quot;-&quot;??_);_(@_)"/>
    <numFmt numFmtId="170" formatCode="_(* #,##0.00_);_(* \(#,##0.00\);_(* &quot;-&quot;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0" fontId="1" fillId="0" borderId="0"/>
    <xf numFmtId="164" fontId="8" fillId="0" borderId="0" applyFont="0" applyFill="0" applyBorder="0" applyAlignment="0" applyProtection="0"/>
    <xf numFmtId="0" fontId="10" fillId="0" borderId="0"/>
    <xf numFmtId="44" fontId="7" fillId="0" borderId="0" applyFont="0" applyFill="0" applyBorder="0" applyAlignment="0" applyProtection="0"/>
    <xf numFmtId="0" fontId="6" fillId="0" borderId="0"/>
    <xf numFmtId="0" fontId="15" fillId="0" borderId="0"/>
    <xf numFmtId="43" fontId="10" fillId="0" borderId="0" applyFont="0" applyFill="0" applyBorder="0" applyAlignment="0" applyProtection="0"/>
    <xf numFmtId="0" fontId="15" fillId="0" borderId="0"/>
    <xf numFmtId="0" fontId="10" fillId="0" borderId="0"/>
  </cellStyleXfs>
  <cellXfs count="185">
    <xf numFmtId="0" fontId="0" fillId="0" borderId="0" xfId="0"/>
    <xf numFmtId="0" fontId="11" fillId="0" borderId="0" xfId="8" quotePrefix="1" applyFont="1" applyAlignment="1">
      <alignment horizontal="center" vertical="center"/>
    </xf>
    <xf numFmtId="0" fontId="12" fillId="0" borderId="0" xfId="8" applyFont="1"/>
    <xf numFmtId="0" fontId="13" fillId="0" borderId="0" xfId="8" applyFont="1"/>
    <xf numFmtId="0" fontId="11" fillId="0" borderId="1" xfId="8" quotePrefix="1" applyFont="1" applyBorder="1" applyAlignment="1">
      <alignment horizontal="center" vertical="center"/>
    </xf>
    <xf numFmtId="166" fontId="11" fillId="0" borderId="1" xfId="8" quotePrefix="1" applyNumberFormat="1" applyFont="1" applyBorder="1" applyAlignment="1">
      <alignment horizontal="center" vertical="center"/>
    </xf>
    <xf numFmtId="0" fontId="11" fillId="0" borderId="1" xfId="8" quotePrefix="1" applyFont="1" applyBorder="1" applyAlignment="1">
      <alignment horizontal="right" vertical="center"/>
    </xf>
    <xf numFmtId="0" fontId="11" fillId="0" borderId="0" xfId="8" quotePrefix="1" applyFont="1" applyAlignment="1">
      <alignment horizontal="right" vertical="center"/>
    </xf>
    <xf numFmtId="0" fontId="11" fillId="0" borderId="0" xfId="8" applyFont="1" applyAlignment="1">
      <alignment vertical="center"/>
    </xf>
    <xf numFmtId="41" fontId="14" fillId="0" borderId="0" xfId="8" applyNumberFormat="1" applyFont="1" applyAlignment="1">
      <alignment horizontal="center" vertical="center"/>
    </xf>
    <xf numFmtId="41" fontId="13" fillId="0" borderId="0" xfId="8" applyNumberFormat="1" applyFont="1" applyAlignment="1">
      <alignment vertical="center"/>
    </xf>
    <xf numFmtId="166" fontId="13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37" fontId="14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applyFont="1" applyAlignment="1">
      <alignment horizontal="center"/>
    </xf>
    <xf numFmtId="37" fontId="11" fillId="0" borderId="0" xfId="8" applyNumberFormat="1" applyFont="1"/>
    <xf numFmtId="0" fontId="11" fillId="0" borderId="0" xfId="9" applyFont="1" applyAlignment="1">
      <alignment horizontal="center" vertical="center"/>
    </xf>
    <xf numFmtId="37" fontId="13" fillId="0" borderId="0" xfId="8" applyNumberFormat="1" applyFont="1"/>
    <xf numFmtId="166" fontId="13" fillId="0" borderId="0" xfId="8" applyNumberFormat="1" applyFont="1" applyAlignment="1">
      <alignment horizontal="center"/>
    </xf>
    <xf numFmtId="0" fontId="13" fillId="0" borderId="0" xfId="10" quotePrefix="1" applyNumberFormat="1" applyFont="1" applyFill="1" applyBorder="1" applyAlignment="1">
      <alignment horizontal="center"/>
    </xf>
    <xf numFmtId="0" fontId="13" fillId="0" borderId="0" xfId="9" applyFont="1" applyAlignment="1">
      <alignment vertical="center"/>
    </xf>
    <xf numFmtId="0" fontId="16" fillId="0" borderId="0" xfId="9" applyFont="1" applyAlignment="1">
      <alignment vertical="center"/>
    </xf>
    <xf numFmtId="0" fontId="13" fillId="0" borderId="0" xfId="9" applyFont="1" applyAlignment="1">
      <alignment horizontal="left" vertical="center" indent="2"/>
    </xf>
    <xf numFmtId="0" fontId="13" fillId="0" borderId="0" xfId="9" applyFont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/>
    </xf>
    <xf numFmtId="166" fontId="13" fillId="0" borderId="0" xfId="10" applyNumberFormat="1" applyFont="1" applyFill="1" applyAlignment="1">
      <alignment vertical="center"/>
    </xf>
    <xf numFmtId="166" fontId="13" fillId="0" borderId="0" xfId="10" applyNumberFormat="1" applyFont="1" applyFill="1" applyBorder="1" applyAlignment="1">
      <alignment vertical="center"/>
    </xf>
    <xf numFmtId="165" fontId="13" fillId="0" borderId="0" xfId="10" applyNumberFormat="1" applyFont="1" applyFill="1" applyAlignment="1">
      <alignment vertical="center"/>
    </xf>
    <xf numFmtId="165" fontId="13" fillId="0" borderId="0" xfId="10" applyNumberFormat="1" applyFont="1" applyFill="1"/>
    <xf numFmtId="43" fontId="13" fillId="0" borderId="0" xfId="8" applyNumberFormat="1" applyFont="1"/>
    <xf numFmtId="167" fontId="13" fillId="0" borderId="0" xfId="10" applyNumberFormat="1" applyFont="1" applyFill="1" applyAlignment="1">
      <alignment horizontal="center" vertical="center"/>
    </xf>
    <xf numFmtId="165" fontId="13" fillId="0" borderId="0" xfId="10" applyNumberFormat="1" applyFont="1" applyFill="1" applyBorder="1" applyAlignment="1">
      <alignment vertical="center"/>
    </xf>
    <xf numFmtId="0" fontId="13" fillId="0" borderId="0" xfId="9" applyFont="1" applyAlignment="1">
      <alignment horizontal="left" vertical="center" indent="3"/>
    </xf>
    <xf numFmtId="0" fontId="13" fillId="0" borderId="0" xfId="9" applyFont="1" applyAlignment="1">
      <alignment horizontal="left" vertical="center" indent="4"/>
    </xf>
    <xf numFmtId="0" fontId="11" fillId="0" borderId="0" xfId="9" applyFont="1" applyAlignment="1">
      <alignment horizontal="left" vertical="center"/>
    </xf>
    <xf numFmtId="166" fontId="11" fillId="0" borderId="0" xfId="10" applyNumberFormat="1" applyFont="1" applyFill="1" applyBorder="1" applyAlignment="1">
      <alignment vertical="center"/>
    </xf>
    <xf numFmtId="166" fontId="11" fillId="0" borderId="0" xfId="10" applyNumberFormat="1" applyFont="1" applyFill="1" applyAlignment="1">
      <alignment vertical="center"/>
    </xf>
    <xf numFmtId="37" fontId="13" fillId="0" borderId="0" xfId="10" applyNumberFormat="1" applyFont="1" applyFill="1" applyAlignment="1">
      <alignment vertical="center"/>
    </xf>
    <xf numFmtId="0" fontId="13" fillId="0" borderId="0" xfId="8" applyFont="1" applyAlignment="1">
      <alignment horizontal="left" indent="2"/>
    </xf>
    <xf numFmtId="37" fontId="11" fillId="0" borderId="0" xfId="8" applyNumberFormat="1" applyFont="1" applyAlignment="1">
      <alignment vertical="center"/>
    </xf>
    <xf numFmtId="166" fontId="11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center"/>
    </xf>
    <xf numFmtId="0" fontId="12" fillId="0" borderId="0" xfId="8" applyFont="1" applyAlignment="1">
      <alignment vertical="center"/>
    </xf>
    <xf numFmtId="168" fontId="14" fillId="0" borderId="0" xfId="8" applyNumberFormat="1" applyFont="1"/>
    <xf numFmtId="166" fontId="14" fillId="0" borderId="0" xfId="8" applyNumberFormat="1" applyFont="1"/>
    <xf numFmtId="0" fontId="11" fillId="0" borderId="0" xfId="9" applyFont="1" applyAlignment="1">
      <alignment vertical="center"/>
    </xf>
    <xf numFmtId="41" fontId="13" fillId="0" borderId="0" xfId="9" applyNumberFormat="1" applyFont="1" applyAlignment="1">
      <alignment horizontal="center" vertical="center"/>
    </xf>
    <xf numFmtId="43" fontId="12" fillId="0" borderId="0" xfId="10" applyFont="1" applyFill="1"/>
    <xf numFmtId="0" fontId="13" fillId="0" borderId="0" xfId="9" quotePrefix="1" applyFont="1" applyAlignment="1">
      <alignment horizontal="left" vertical="center" indent="2"/>
    </xf>
    <xf numFmtId="37" fontId="13" fillId="0" borderId="0" xfId="8" applyNumberFormat="1" applyFont="1" applyAlignment="1">
      <alignment horizontal="left" indent="2"/>
    </xf>
    <xf numFmtId="0" fontId="17" fillId="0" borderId="0" xfId="11" applyFont="1" applyAlignment="1">
      <alignment horizontal="left" indent="4"/>
    </xf>
    <xf numFmtId="43" fontId="12" fillId="0" borderId="0" xfId="8" applyNumberFormat="1" applyFont="1"/>
    <xf numFmtId="41" fontId="14" fillId="0" borderId="0" xfId="9" applyNumberFormat="1" applyFont="1" applyAlignment="1">
      <alignment horizontal="center" vertical="center"/>
    </xf>
    <xf numFmtId="166" fontId="13" fillId="0" borderId="0" xfId="8" applyNumberFormat="1" applyFont="1"/>
    <xf numFmtId="37" fontId="13" fillId="0" borderId="0" xfId="8" quotePrefix="1" applyNumberFormat="1" applyFont="1" applyAlignment="1">
      <alignment horizontal="right"/>
    </xf>
    <xf numFmtId="49" fontId="13" fillId="0" borderId="0" xfId="8" applyNumberFormat="1" applyFont="1" applyAlignment="1">
      <alignment horizontal="center"/>
    </xf>
    <xf numFmtId="168" fontId="14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center"/>
    </xf>
    <xf numFmtId="37" fontId="13" fillId="0" borderId="0" xfId="8" applyNumberFormat="1" applyFont="1" applyAlignment="1">
      <alignment horizontal="left" vertical="center" indent="2"/>
    </xf>
    <xf numFmtId="37" fontId="13" fillId="0" borderId="0" xfId="8" applyNumberFormat="1" applyFont="1" applyAlignment="1">
      <alignment horizontal="left" indent="4"/>
    </xf>
    <xf numFmtId="165" fontId="13" fillId="0" borderId="4" xfId="10" applyNumberFormat="1" applyFont="1" applyFill="1" applyBorder="1" applyAlignment="1">
      <alignment vertical="center"/>
    </xf>
    <xf numFmtId="37" fontId="13" fillId="0" borderId="0" xfId="8" applyNumberFormat="1" applyFont="1" applyAlignment="1">
      <alignment vertical="center"/>
    </xf>
    <xf numFmtId="165" fontId="13" fillId="0" borderId="0" xfId="10" applyNumberFormat="1" applyFont="1" applyFill="1" applyBorder="1"/>
    <xf numFmtId="37" fontId="13" fillId="0" borderId="0" xfId="8" applyNumberFormat="1" applyFont="1" applyAlignment="1">
      <alignment horizontal="left" vertical="center"/>
    </xf>
    <xf numFmtId="37" fontId="13" fillId="0" borderId="0" xfId="8" quotePrefix="1" applyNumberFormat="1" applyFont="1" applyAlignment="1">
      <alignment horizontal="center"/>
    </xf>
    <xf numFmtId="37" fontId="13" fillId="0" borderId="0" xfId="8" applyNumberFormat="1" applyFont="1" applyAlignment="1">
      <alignment horizontal="left" indent="1"/>
    </xf>
    <xf numFmtId="166" fontId="11" fillId="0" borderId="0" xfId="8" applyNumberFormat="1" applyFont="1" applyAlignment="1">
      <alignment horizontal="right"/>
    </xf>
    <xf numFmtId="39" fontId="13" fillId="0" borderId="0" xfId="8" applyNumberFormat="1" applyFont="1"/>
    <xf numFmtId="43" fontId="13" fillId="0" borderId="0" xfId="10" applyFont="1" applyFill="1" applyBorder="1" applyAlignment="1">
      <alignment horizontal="right"/>
    </xf>
    <xf numFmtId="43" fontId="13" fillId="0" borderId="0" xfId="10" applyFont="1" applyFill="1"/>
    <xf numFmtId="166" fontId="13" fillId="0" borderId="0" xfId="10" applyNumberFormat="1" applyFont="1" applyFill="1" applyBorder="1" applyAlignment="1">
      <alignment horizontal="right"/>
    </xf>
    <xf numFmtId="167" fontId="13" fillId="0" borderId="0" xfId="10" applyNumberFormat="1" applyFont="1" applyFill="1" applyBorder="1" applyAlignment="1">
      <alignment horizontal="center" vertical="center"/>
    </xf>
    <xf numFmtId="166" fontId="13" fillId="0" borderId="1" xfId="7" applyNumberFormat="1" applyFont="1" applyFill="1" applyBorder="1" applyAlignment="1">
      <alignment horizontal="right" vertical="center"/>
    </xf>
    <xf numFmtId="166" fontId="13" fillId="0" borderId="0" xfId="10" applyNumberFormat="1" applyFont="1" applyFill="1" applyAlignment="1">
      <alignment horizontal="right" vertical="center"/>
    </xf>
    <xf numFmtId="166" fontId="13" fillId="0" borderId="1" xfId="10" applyNumberFormat="1" applyFont="1" applyFill="1" applyBorder="1" applyAlignment="1">
      <alignment horizontal="right" vertical="center"/>
    </xf>
    <xf numFmtId="166" fontId="13" fillId="0" borderId="3" xfId="1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vertical="center"/>
    </xf>
    <xf numFmtId="165" fontId="13" fillId="0" borderId="1" xfId="2" applyNumberFormat="1" applyFont="1" applyFill="1" applyBorder="1" applyAlignment="1">
      <alignment vertical="center"/>
    </xf>
    <xf numFmtId="165" fontId="13" fillId="0" borderId="2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>
      <alignment horizontal="center" vertical="center"/>
    </xf>
    <xf numFmtId="165" fontId="11" fillId="0" borderId="0" xfId="2" applyNumberFormat="1" applyFont="1"/>
    <xf numFmtId="0" fontId="17" fillId="0" borderId="0" xfId="9" applyFont="1"/>
    <xf numFmtId="41" fontId="11" fillId="0" borderId="0" xfId="9" applyNumberFormat="1" applyFont="1" applyAlignment="1">
      <alignment horizontal="center" vertical="center"/>
    </xf>
    <xf numFmtId="49" fontId="11" fillId="0" borderId="0" xfId="8" applyNumberFormat="1" applyFont="1" applyAlignment="1">
      <alignment horizontal="center" vertical="center"/>
    </xf>
    <xf numFmtId="0" fontId="13" fillId="0" borderId="0" xfId="9" applyFont="1" applyAlignment="1">
      <alignment vertical="top"/>
    </xf>
    <xf numFmtId="3" fontId="13" fillId="0" borderId="0" xfId="8" quotePrefix="1" applyNumberFormat="1" applyFont="1" applyAlignment="1">
      <alignment horizontal="center" vertical="center"/>
    </xf>
    <xf numFmtId="3" fontId="13" fillId="0" borderId="0" xfId="8" applyNumberFormat="1" applyFont="1" applyAlignment="1">
      <alignment horizontal="center" vertical="center"/>
    </xf>
    <xf numFmtId="37" fontId="13" fillId="0" borderId="1" xfId="10" applyNumberFormat="1" applyFont="1" applyFill="1" applyBorder="1" applyAlignment="1">
      <alignment vertical="center"/>
    </xf>
    <xf numFmtId="0" fontId="11" fillId="0" borderId="0" xfId="8" applyFont="1" applyAlignment="1">
      <alignment horizontal="left"/>
    </xf>
    <xf numFmtId="165" fontId="11" fillId="0" borderId="0" xfId="10" applyNumberFormat="1" applyFont="1" applyFill="1" applyAlignment="1">
      <alignment vertical="center"/>
    </xf>
    <xf numFmtId="37" fontId="11" fillId="0" borderId="0" xfId="10" applyNumberFormat="1" applyFont="1" applyFill="1" applyBorder="1" applyAlignment="1">
      <alignment vertical="center"/>
    </xf>
    <xf numFmtId="37" fontId="16" fillId="0" borderId="0" xfId="8" applyNumberFormat="1" applyFont="1" applyAlignment="1">
      <alignment horizontal="right"/>
    </xf>
    <xf numFmtId="37" fontId="13" fillId="0" borderId="0" xfId="10" applyNumberFormat="1" applyFont="1" applyFill="1" applyBorder="1" applyAlignment="1">
      <alignment horizontal="right"/>
    </xf>
    <xf numFmtId="165" fontId="13" fillId="0" borderId="0" xfId="10" applyNumberFormat="1" applyFont="1" applyFill="1" applyBorder="1" applyAlignment="1">
      <alignment horizontal="center"/>
    </xf>
    <xf numFmtId="0" fontId="11" fillId="0" borderId="0" xfId="9" quotePrefix="1" applyFont="1" applyAlignment="1">
      <alignment horizontal="left" vertical="center"/>
    </xf>
    <xf numFmtId="0" fontId="13" fillId="0" borderId="0" xfId="8" applyFont="1" applyAlignment="1">
      <alignment horizontal="left" indent="1"/>
    </xf>
    <xf numFmtId="2" fontId="11" fillId="0" borderId="0" xfId="8" applyNumberFormat="1" applyFont="1"/>
    <xf numFmtId="169" fontId="11" fillId="0" borderId="0" xfId="8" applyNumberFormat="1" applyFont="1"/>
    <xf numFmtId="0" fontId="18" fillId="0" borderId="0" xfId="8" applyFont="1"/>
    <xf numFmtId="0" fontId="19" fillId="0" borderId="1" xfId="8" applyFont="1" applyBorder="1" applyAlignment="1">
      <alignment horizontal="center"/>
    </xf>
    <xf numFmtId="0" fontId="19" fillId="0" borderId="0" xfId="8" applyFont="1" applyAlignment="1">
      <alignment horizontal="center"/>
    </xf>
    <xf numFmtId="0" fontId="19" fillId="0" borderId="0" xfId="8" quotePrefix="1" applyFont="1" applyAlignment="1">
      <alignment horizontal="right" vertical="center"/>
    </xf>
    <xf numFmtId="0" fontId="19" fillId="0" borderId="0" xfId="8" applyFont="1"/>
    <xf numFmtId="165" fontId="13" fillId="0" borderId="0" xfId="10" applyNumberFormat="1" applyFont="1" applyFill="1" applyAlignment="1">
      <alignment horizontal="right" vertical="center"/>
    </xf>
    <xf numFmtId="166" fontId="13" fillId="0" borderId="0" xfId="8" applyNumberFormat="1" applyFont="1" applyAlignment="1">
      <alignment horizontal="right" vertical="center"/>
    </xf>
    <xf numFmtId="165" fontId="11" fillId="0" borderId="0" xfId="10" applyNumberFormat="1" applyFont="1" applyFill="1" applyBorder="1" applyAlignment="1">
      <alignment vertical="center"/>
    </xf>
    <xf numFmtId="166" fontId="12" fillId="0" borderId="0" xfId="10" applyNumberFormat="1" applyFont="1" applyFill="1" applyAlignment="1">
      <alignment vertical="center"/>
    </xf>
    <xf numFmtId="165" fontId="14" fillId="0" borderId="0" xfId="2" applyNumberFormat="1" applyFont="1" applyAlignment="1">
      <alignment horizontal="center"/>
    </xf>
    <xf numFmtId="165" fontId="13" fillId="0" borderId="0" xfId="2" applyNumberFormat="1" applyFont="1" applyFill="1" applyBorder="1" applyAlignment="1">
      <alignment horizontal="center" vertical="center"/>
    </xf>
    <xf numFmtId="165" fontId="16" fillId="0" borderId="0" xfId="2" applyNumberFormat="1" applyFont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center"/>
    </xf>
    <xf numFmtId="170" fontId="12" fillId="0" borderId="4" xfId="8" applyNumberFormat="1" applyFont="1" applyBorder="1" applyAlignment="1">
      <alignment vertical="center"/>
    </xf>
    <xf numFmtId="169" fontId="12" fillId="0" borderId="0" xfId="8" applyNumberFormat="1" applyFont="1"/>
    <xf numFmtId="43" fontId="13" fillId="0" borderId="0" xfId="2" applyFont="1" applyAlignment="1">
      <alignment horizontal="right" vertical="center"/>
    </xf>
    <xf numFmtId="43" fontId="13" fillId="0" borderId="0" xfId="2" applyFont="1"/>
    <xf numFmtId="43" fontId="13" fillId="0" borderId="0" xfId="2" applyFont="1" applyFill="1"/>
    <xf numFmtId="165" fontId="13" fillId="0" borderId="0" xfId="2" applyNumberFormat="1" applyFont="1" applyFill="1" applyAlignment="1">
      <alignment horizontal="right" vertical="center"/>
    </xf>
    <xf numFmtId="165" fontId="13" fillId="0" borderId="0" xfId="2" applyNumberFormat="1" applyFont="1" applyAlignment="1">
      <alignment vertical="center"/>
    </xf>
    <xf numFmtId="165" fontId="13" fillId="0" borderId="2" xfId="2" applyNumberFormat="1" applyFont="1" applyFill="1" applyBorder="1" applyAlignment="1">
      <alignment vertical="center"/>
    </xf>
    <xf numFmtId="166" fontId="13" fillId="0" borderId="1" xfId="10" applyNumberFormat="1" applyFont="1" applyFill="1" applyBorder="1" applyAlignment="1">
      <alignment vertical="center"/>
    </xf>
    <xf numFmtId="166" fontId="13" fillId="0" borderId="0" xfId="10" applyNumberFormat="1" applyFont="1" applyFill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11" fillId="0" borderId="0" xfId="12" applyFont="1" applyAlignment="1">
      <alignment horizontal="center"/>
    </xf>
    <xf numFmtId="0" fontId="16" fillId="0" borderId="0" xfId="12" applyFont="1" applyAlignment="1">
      <alignment horizontal="center"/>
    </xf>
    <xf numFmtId="165" fontId="13" fillId="0" borderId="0" xfId="2" applyNumberFormat="1" applyFont="1" applyAlignment="1">
      <alignment horizontal="center"/>
    </xf>
    <xf numFmtId="0" fontId="13" fillId="0" borderId="0" xfId="8" applyFont="1" applyAlignment="1">
      <alignment horizontal="center"/>
    </xf>
    <xf numFmtId="0" fontId="14" fillId="0" borderId="0" xfId="8" applyFont="1" applyAlignment="1">
      <alignment horizontal="center"/>
    </xf>
    <xf numFmtId="0" fontId="11" fillId="0" borderId="0" xfId="12" quotePrefix="1" applyFont="1" applyAlignment="1">
      <alignment horizontal="left"/>
    </xf>
    <xf numFmtId="166" fontId="11" fillId="0" borderId="0" xfId="10" applyNumberFormat="1" applyFont="1" applyBorder="1"/>
    <xf numFmtId="165" fontId="13" fillId="0" borderId="0" xfId="2" applyNumberFormat="1" applyFont="1"/>
    <xf numFmtId="49" fontId="13" fillId="0" borderId="0" xfId="10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0" borderId="0" xfId="2" applyNumberFormat="1" applyFont="1" applyBorder="1"/>
    <xf numFmtId="165" fontId="13" fillId="0" borderId="0" xfId="10" applyNumberFormat="1" applyFont="1" applyFill="1" applyAlignment="1">
      <alignment horizontal="left"/>
    </xf>
    <xf numFmtId="165" fontId="13" fillId="0" borderId="1" xfId="2" applyNumberFormat="1" applyFont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/>
    </xf>
    <xf numFmtId="0" fontId="11" fillId="0" borderId="0" xfId="12" applyFont="1" applyAlignment="1">
      <alignment horizontal="left"/>
    </xf>
    <xf numFmtId="166" fontId="11" fillId="0" borderId="0" xfId="8" applyNumberFormat="1" applyFont="1"/>
    <xf numFmtId="165" fontId="13" fillId="0" borderId="4" xfId="2" applyNumberFormat="1" applyFont="1" applyFill="1" applyBorder="1" applyAlignment="1">
      <alignment horizontal="center"/>
    </xf>
    <xf numFmtId="165" fontId="13" fillId="0" borderId="0" xfId="2" applyNumberFormat="1" applyFont="1" applyFill="1" applyAlignment="1">
      <alignment horizontal="center"/>
    </xf>
    <xf numFmtId="49" fontId="13" fillId="0" borderId="0" xfId="10" quotePrefix="1" applyNumberFormat="1" applyFont="1" applyFill="1" applyBorder="1" applyAlignment="1">
      <alignment horizontal="center" vertical="center"/>
    </xf>
    <xf numFmtId="166" fontId="11" fillId="0" borderId="0" xfId="10" applyNumberFormat="1" applyFont="1" applyFill="1" applyBorder="1"/>
    <xf numFmtId="165" fontId="13" fillId="0" borderId="0" xfId="2" applyNumberFormat="1" applyFont="1" applyAlignment="1">
      <alignment horizontal="right"/>
    </xf>
    <xf numFmtId="0" fontId="13" fillId="0" borderId="0" xfId="0" applyFont="1"/>
    <xf numFmtId="165" fontId="13" fillId="0" borderId="0" xfId="8" applyNumberFormat="1" applyFont="1"/>
    <xf numFmtId="0" fontId="11" fillId="0" borderId="1" xfId="12" applyFont="1" applyBorder="1" applyAlignment="1">
      <alignment vertical="center"/>
    </xf>
    <xf numFmtId="41" fontId="13" fillId="0" borderId="1" xfId="9" applyNumberFormat="1" applyFont="1" applyBorder="1" applyAlignment="1">
      <alignment vertical="center"/>
    </xf>
    <xf numFmtId="0" fontId="11" fillId="0" borderId="0" xfId="12" applyFont="1" applyAlignment="1">
      <alignment vertical="center"/>
    </xf>
    <xf numFmtId="41" fontId="13" fillId="0" borderId="0" xfId="9" applyNumberFormat="1" applyFont="1" applyAlignment="1">
      <alignment vertical="center"/>
    </xf>
    <xf numFmtId="49" fontId="13" fillId="0" borderId="0" xfId="8" applyNumberFormat="1" applyFont="1" applyAlignment="1">
      <alignment horizontal="center" vertical="center"/>
    </xf>
    <xf numFmtId="37" fontId="13" fillId="0" borderId="0" xfId="8" applyNumberFormat="1" applyFont="1" applyAlignment="1">
      <alignment horizontal="left"/>
    </xf>
    <xf numFmtId="37" fontId="13" fillId="0" borderId="0" xfId="8" applyNumberFormat="1" applyFont="1" applyAlignment="1">
      <alignment horizontal="right" vertical="center"/>
    </xf>
    <xf numFmtId="37" fontId="13" fillId="0" borderId="0" xfId="8" quotePrefix="1" applyNumberFormat="1" applyFont="1" applyAlignment="1">
      <alignment horizontal="left" indent="2"/>
    </xf>
    <xf numFmtId="37" fontId="13" fillId="0" borderId="0" xfId="8" quotePrefix="1" applyNumberFormat="1" applyFont="1" applyAlignment="1">
      <alignment horizontal="left"/>
    </xf>
    <xf numFmtId="166" fontId="13" fillId="0" borderId="0" xfId="8" applyNumberFormat="1" applyFont="1" applyAlignment="1">
      <alignment horizontal="center" vertical="center"/>
    </xf>
    <xf numFmtId="0" fontId="13" fillId="0" borderId="0" xfId="8" applyFont="1" applyAlignment="1">
      <alignment horizontal="left" vertical="center" indent="2"/>
    </xf>
    <xf numFmtId="165" fontId="13" fillId="0" borderId="5" xfId="2" applyNumberFormat="1" applyFont="1" applyFill="1" applyBorder="1" applyAlignment="1">
      <alignment vertical="center"/>
    </xf>
    <xf numFmtId="37" fontId="11" fillId="0" borderId="0" xfId="8" applyNumberFormat="1" applyFont="1" applyAlignment="1">
      <alignment horizontal="left"/>
    </xf>
    <xf numFmtId="165" fontId="13" fillId="0" borderId="3" xfId="2" applyNumberFormat="1" applyFont="1" applyFill="1" applyBorder="1" applyAlignment="1">
      <alignment vertical="center"/>
    </xf>
    <xf numFmtId="0" fontId="11" fillId="0" borderId="0" xfId="0" applyFont="1"/>
    <xf numFmtId="165" fontId="13" fillId="0" borderId="0" xfId="2" applyNumberFormat="1" applyFont="1" applyFill="1" applyAlignment="1">
      <alignment horizontal="right"/>
    </xf>
    <xf numFmtId="165" fontId="13" fillId="0" borderId="1" xfId="2" applyNumberFormat="1" applyFont="1" applyFill="1" applyBorder="1" applyAlignment="1">
      <alignment horizontal="right" vertical="center"/>
    </xf>
    <xf numFmtId="165" fontId="12" fillId="0" borderId="2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166" fontId="12" fillId="0" borderId="1" xfId="10" applyNumberFormat="1" applyFont="1" applyFill="1" applyBorder="1" applyAlignment="1">
      <alignment vertical="center"/>
    </xf>
    <xf numFmtId="49" fontId="13" fillId="0" borderId="0" xfId="10" applyNumberFormat="1" applyFont="1" applyFill="1" applyBorder="1" applyAlignment="1">
      <alignment horizontal="center" vertical="center"/>
    </xf>
    <xf numFmtId="37" fontId="11" fillId="0" borderId="0" xfId="8" applyNumberFormat="1" applyFont="1" applyAlignment="1">
      <alignment horizontal="left" vertical="center"/>
    </xf>
    <xf numFmtId="0" fontId="4" fillId="0" borderId="0" xfId="8" quotePrefix="1" applyFont="1" applyAlignment="1">
      <alignment horizontal="center" vertical="center"/>
    </xf>
    <xf numFmtId="37" fontId="11" fillId="0" borderId="0" xfId="8" applyNumberFormat="1" applyFont="1" applyAlignment="1">
      <alignment horizontal="center"/>
    </xf>
    <xf numFmtId="0" fontId="11" fillId="0" borderId="2" xfId="12" applyFont="1" applyBorder="1" applyAlignment="1">
      <alignment horizontal="center"/>
    </xf>
    <xf numFmtId="0" fontId="4" fillId="0" borderId="0" xfId="8" applyFont="1" applyAlignment="1">
      <alignment horizontal="center"/>
    </xf>
    <xf numFmtId="0" fontId="11" fillId="0" borderId="1" xfId="8" applyFont="1" applyBorder="1" applyAlignment="1">
      <alignment horizontal="center"/>
    </xf>
    <xf numFmtId="0" fontId="11" fillId="0" borderId="0" xfId="8" quotePrefix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12" applyFont="1" applyAlignment="1">
      <alignment horizontal="center" vertical="center"/>
    </xf>
  </cellXfs>
  <cellStyles count="13">
    <cellStyle name="Comma" xfId="2" builtinId="3"/>
    <cellStyle name="Comma 2" xfId="10" xr:uid="{87AA64FA-964A-43C2-B5C2-FD067BA7A23B}"/>
    <cellStyle name="Comma 2 3" xfId="5" xr:uid="{14BE0D5A-0EC9-4580-80FA-28BC6341F9A3}"/>
    <cellStyle name="Currency" xfId="7" builtinId="4"/>
    <cellStyle name="Normal" xfId="0" builtinId="0"/>
    <cellStyle name="Normal 2" xfId="1" xr:uid="{00000000-0005-0000-0000-000001000000}"/>
    <cellStyle name="Normal 2 10" xfId="6" xr:uid="{D8A21516-D840-4923-900A-73C4DD9C7EDE}"/>
    <cellStyle name="Normal 2 2" xfId="3" xr:uid="{0B78CFFE-EF12-4AC3-BF62-52CE8B967F94}"/>
    <cellStyle name="Normal 2 3" xfId="4" xr:uid="{627AFAA7-2F6E-4C8F-B9ED-868F73DAE370}"/>
    <cellStyle name="Normal 3" xfId="8" xr:uid="{15FDF25C-1841-4973-9F5F-C93168B3CFF9}"/>
    <cellStyle name="Normal_Berli - Dec 2002 (Thai)-3" xfId="9" xr:uid="{3A167985-EA9F-4072-B0FF-F938B1398925}"/>
    <cellStyle name="Normal_Berli - Sep 2002 (Thai)-3" xfId="11" xr:uid="{81A65877-0A08-4D20-8A57-652F13358FE7}"/>
    <cellStyle name="Normal_Berli Jucker- Eng02" xfId="12" xr:uid="{77F63ECC-EFD4-461F-B8C4-072F45A1D82A}"/>
  </cellStyles>
  <dxfs count="0"/>
  <tableStyles count="0" defaultTableStyle="TableStyleMedium9" defaultPivotStyle="PivotStyleLight16"/>
  <colors>
    <mruColors>
      <color rgb="FF66FFFF"/>
      <color rgb="FF99FFCC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F3AC-5797-42F0-99E5-80627B336ED1}">
  <dimension ref="A1:L37"/>
  <sheetViews>
    <sheetView tabSelected="1" topLeftCell="A17" zoomScaleNormal="100" zoomScaleSheetLayoutView="100" workbookViewId="0">
      <selection activeCell="E31" sqref="E31"/>
    </sheetView>
  </sheetViews>
  <sheetFormatPr defaultColWidth="8.26953125" defaultRowHeight="20"/>
  <cols>
    <col min="1" max="1" width="50.36328125" style="44" customWidth="1"/>
    <col min="2" max="2" width="1.453125" style="44" customWidth="1"/>
    <col min="3" max="3" width="5.453125" style="9" customWidth="1"/>
    <col min="4" max="4" width="1.453125" style="10" customWidth="1"/>
    <col min="5" max="5" width="12.453125" style="11" customWidth="1"/>
    <col min="6" max="6" width="1.453125" style="10" customWidth="1"/>
    <col min="7" max="7" width="12.453125" style="10" customWidth="1"/>
    <col min="8" max="8" width="0.90625" style="10" customWidth="1"/>
    <col min="9" max="9" width="13.7265625" style="2" bestFit="1" customWidth="1"/>
    <col min="10" max="10" width="8.26953125" style="2"/>
    <col min="11" max="11" width="12.90625" style="2" bestFit="1" customWidth="1"/>
    <col min="12" max="16384" width="8.26953125" style="2"/>
  </cols>
  <sheetData>
    <row r="1" spans="1:12" ht="26.15" customHeight="1">
      <c r="A1" s="175" t="s">
        <v>0</v>
      </c>
      <c r="B1" s="175"/>
      <c r="C1" s="175"/>
      <c r="D1" s="175"/>
      <c r="E1" s="175"/>
      <c r="F1" s="175"/>
      <c r="G1" s="175"/>
      <c r="H1" s="1"/>
    </row>
    <row r="2" spans="1:12" ht="26.15" customHeight="1">
      <c r="A2" s="175" t="s">
        <v>1</v>
      </c>
      <c r="B2" s="175"/>
      <c r="C2" s="175"/>
      <c r="D2" s="175"/>
      <c r="E2" s="175"/>
      <c r="F2" s="175"/>
      <c r="G2" s="175"/>
      <c r="H2" s="1"/>
    </row>
    <row r="3" spans="1:12" s="3" customFormat="1" ht="26.15" customHeight="1">
      <c r="A3" s="175" t="s">
        <v>2</v>
      </c>
      <c r="B3" s="175"/>
      <c r="C3" s="175"/>
      <c r="D3" s="175"/>
      <c r="E3" s="175"/>
      <c r="F3" s="175"/>
      <c r="G3" s="175"/>
      <c r="H3" s="1"/>
    </row>
    <row r="4" spans="1:12" s="3" customFormat="1" ht="20.5">
      <c r="A4" s="4"/>
      <c r="B4" s="4"/>
      <c r="C4" s="4"/>
      <c r="D4" s="4"/>
      <c r="E4" s="5"/>
      <c r="F4" s="4"/>
      <c r="G4" s="6" t="s">
        <v>3</v>
      </c>
      <c r="H4" s="7"/>
    </row>
    <row r="5" spans="1:12" s="3" customFormat="1" ht="6" customHeight="1">
      <c r="A5" s="8"/>
      <c r="B5" s="8"/>
      <c r="C5" s="9"/>
      <c r="D5" s="10"/>
      <c r="E5" s="11"/>
      <c r="F5" s="10"/>
      <c r="G5" s="10"/>
      <c r="H5" s="10"/>
    </row>
    <row r="6" spans="1:12" s="14" customFormat="1" ht="20.5">
      <c r="B6" s="176" t="s">
        <v>4</v>
      </c>
      <c r="C6" s="176"/>
      <c r="D6" s="16"/>
      <c r="E6" s="15">
        <v>2568</v>
      </c>
      <c r="F6" s="16"/>
      <c r="G6" s="15">
        <v>2567</v>
      </c>
      <c r="H6" s="15"/>
    </row>
    <row r="7" spans="1:12" s="3" customFormat="1" ht="20.5">
      <c r="A7" s="17" t="s">
        <v>5</v>
      </c>
      <c r="B7" s="17"/>
      <c r="C7" s="13"/>
      <c r="D7" s="18"/>
      <c r="E7" s="19"/>
      <c r="F7" s="18"/>
      <c r="G7" s="18"/>
      <c r="H7" s="20"/>
    </row>
    <row r="8" spans="1:12" s="3" customFormat="1" ht="20.5">
      <c r="A8" s="21" t="s">
        <v>6</v>
      </c>
      <c r="B8" s="22"/>
      <c r="C8" s="9"/>
      <c r="D8" s="11"/>
      <c r="E8" s="11"/>
      <c r="F8" s="11"/>
      <c r="G8" s="11"/>
      <c r="H8" s="11"/>
    </row>
    <row r="9" spans="1:12" s="3" customFormat="1">
      <c r="A9" s="23" t="s">
        <v>7</v>
      </c>
      <c r="B9" s="24"/>
      <c r="C9" s="25">
        <v>6.2</v>
      </c>
      <c r="D9" s="28"/>
      <c r="E9" s="27">
        <v>733423336</v>
      </c>
      <c r="F9" s="27"/>
      <c r="G9" s="27">
        <v>562818650</v>
      </c>
      <c r="H9" s="27"/>
      <c r="I9" s="30"/>
      <c r="J9" s="31"/>
      <c r="K9" s="31"/>
      <c r="L9" s="31"/>
    </row>
    <row r="10" spans="1:12" s="3" customFormat="1">
      <c r="A10" s="23" t="s">
        <v>8</v>
      </c>
      <c r="B10" s="24"/>
      <c r="C10" s="25">
        <v>7</v>
      </c>
      <c r="D10" s="28"/>
      <c r="E10" s="27">
        <f>357663305+1500000</f>
        <v>359163305</v>
      </c>
      <c r="F10" s="27"/>
      <c r="G10" s="27">
        <v>375727914</v>
      </c>
      <c r="H10" s="27"/>
      <c r="L10" s="31"/>
    </row>
    <row r="11" spans="1:12" s="3" customFormat="1">
      <c r="A11" s="23" t="s">
        <v>9</v>
      </c>
      <c r="B11" s="24"/>
      <c r="C11" s="25">
        <v>8</v>
      </c>
      <c r="D11" s="28"/>
      <c r="E11" s="27">
        <v>329241095</v>
      </c>
      <c r="F11" s="27"/>
      <c r="G11" s="27">
        <v>343400518</v>
      </c>
      <c r="H11" s="27"/>
      <c r="I11" s="30"/>
      <c r="J11" s="31"/>
      <c r="K11" s="31"/>
      <c r="L11" s="31"/>
    </row>
    <row r="12" spans="1:12" s="3" customFormat="1">
      <c r="A12" s="23" t="s">
        <v>10</v>
      </c>
      <c r="D12" s="28"/>
      <c r="E12" s="127">
        <v>2001948</v>
      </c>
      <c r="F12" s="27"/>
      <c r="G12" s="127">
        <v>2155678</v>
      </c>
      <c r="H12" s="27"/>
      <c r="I12" s="30"/>
      <c r="J12" s="31"/>
      <c r="K12" s="31"/>
      <c r="L12" s="31"/>
    </row>
    <row r="13" spans="1:12" s="3" customFormat="1" ht="21.15" customHeight="1">
      <c r="A13" s="35" t="s">
        <v>11</v>
      </c>
      <c r="B13" s="36"/>
      <c r="C13" s="25"/>
      <c r="D13" s="37"/>
      <c r="E13" s="74">
        <f>SUM(E9:E12)</f>
        <v>1423829684</v>
      </c>
      <c r="F13" s="38"/>
      <c r="G13" s="74">
        <f>SUM(G9:G12)</f>
        <v>1284102760</v>
      </c>
      <c r="H13" s="37"/>
      <c r="I13" s="31"/>
      <c r="K13" s="31"/>
    </row>
    <row r="14" spans="1:12" s="3" customFormat="1" ht="20.25" customHeight="1">
      <c r="A14" s="12"/>
      <c r="B14" s="12"/>
      <c r="C14" s="25"/>
      <c r="D14" s="28"/>
      <c r="E14" s="28"/>
      <c r="F14" s="28"/>
      <c r="G14" s="28"/>
      <c r="H14" s="28"/>
    </row>
    <row r="15" spans="1:12" s="3" customFormat="1" ht="21.15" customHeight="1">
      <c r="A15" s="21" t="s">
        <v>12</v>
      </c>
      <c r="B15" s="22"/>
      <c r="C15" s="25"/>
      <c r="D15" s="28"/>
      <c r="E15" s="27"/>
      <c r="F15" s="27"/>
      <c r="G15" s="27"/>
      <c r="H15" s="27"/>
    </row>
    <row r="16" spans="1:12" s="3" customFormat="1">
      <c r="A16" s="40" t="s">
        <v>13</v>
      </c>
      <c r="C16" s="25">
        <v>7</v>
      </c>
      <c r="D16" s="28"/>
      <c r="E16" s="75">
        <f>7050760-1500000</f>
        <v>5550760</v>
      </c>
      <c r="F16" s="27"/>
      <c r="G16" s="78" t="s">
        <v>14</v>
      </c>
      <c r="H16" s="27"/>
    </row>
    <row r="17" spans="1:12" s="3" customFormat="1">
      <c r="A17" s="23" t="s">
        <v>15</v>
      </c>
      <c r="B17" s="24"/>
      <c r="C17" s="25">
        <v>9</v>
      </c>
      <c r="D17" s="28"/>
      <c r="E17" s="75">
        <v>4583539</v>
      </c>
      <c r="F17" s="27"/>
      <c r="G17" s="79">
        <v>4136282</v>
      </c>
      <c r="H17" s="27"/>
      <c r="L17" s="31"/>
    </row>
    <row r="18" spans="1:12" s="3" customFormat="1">
      <c r="A18" s="23" t="s">
        <v>16</v>
      </c>
      <c r="B18" s="24"/>
      <c r="C18" s="25"/>
      <c r="D18" s="73"/>
      <c r="E18" s="75">
        <v>2320906</v>
      </c>
      <c r="F18" s="27"/>
      <c r="G18" s="78">
        <v>2320906</v>
      </c>
      <c r="H18" s="27"/>
    </row>
    <row r="19" spans="1:12" s="3" customFormat="1">
      <c r="A19" s="23" t="s">
        <v>17</v>
      </c>
      <c r="B19" s="24"/>
      <c r="C19" s="25">
        <v>9</v>
      </c>
      <c r="D19" s="28"/>
      <c r="E19" s="75">
        <v>456713690</v>
      </c>
      <c r="F19" s="32"/>
      <c r="G19" s="78">
        <v>469677805</v>
      </c>
      <c r="H19" s="32"/>
    </row>
    <row r="20" spans="1:12" s="3" customFormat="1">
      <c r="A20" s="23" t="s">
        <v>18</v>
      </c>
      <c r="B20" s="24"/>
      <c r="C20" s="25"/>
      <c r="D20" s="28"/>
      <c r="E20" s="75">
        <v>5815273</v>
      </c>
      <c r="F20" s="32"/>
      <c r="G20" s="78">
        <v>6656805</v>
      </c>
      <c r="H20" s="32"/>
    </row>
    <row r="21" spans="1:12" s="3" customFormat="1">
      <c r="A21" s="23" t="s">
        <v>19</v>
      </c>
      <c r="B21" s="24"/>
      <c r="C21" s="25">
        <v>10</v>
      </c>
      <c r="D21" s="28"/>
      <c r="E21" s="75">
        <v>26769966</v>
      </c>
      <c r="F21" s="27"/>
      <c r="G21" s="79">
        <v>18951260</v>
      </c>
      <c r="H21" s="27"/>
    </row>
    <row r="22" spans="1:12" s="3" customFormat="1">
      <c r="A22" s="23" t="s">
        <v>20</v>
      </c>
      <c r="B22" s="24"/>
      <c r="C22" s="25">
        <v>14</v>
      </c>
      <c r="D22" s="28"/>
      <c r="E22" s="75">
        <v>32765121</v>
      </c>
      <c r="F22" s="27"/>
      <c r="G22" s="79">
        <v>27785022</v>
      </c>
      <c r="H22" s="27"/>
    </row>
    <row r="23" spans="1:12" s="3" customFormat="1">
      <c r="A23" s="23" t="s">
        <v>21</v>
      </c>
      <c r="B23" s="24"/>
      <c r="C23" s="26"/>
      <c r="D23" s="28"/>
      <c r="E23" s="76">
        <v>29400</v>
      </c>
      <c r="F23" s="27"/>
      <c r="G23" s="80">
        <v>47828</v>
      </c>
      <c r="H23" s="27"/>
    </row>
    <row r="24" spans="1:12" s="3" customFormat="1" ht="20.5">
      <c r="A24" s="35" t="s">
        <v>22</v>
      </c>
      <c r="B24" s="36"/>
      <c r="C24" s="9"/>
      <c r="D24" s="37"/>
      <c r="E24" s="76">
        <f>SUM(E16:E23)</f>
        <v>534548655</v>
      </c>
      <c r="F24" s="37"/>
      <c r="G24" s="76">
        <f>SUM(G16:G23)</f>
        <v>529575908</v>
      </c>
      <c r="H24" s="37"/>
    </row>
    <row r="25" spans="1:12" s="3" customFormat="1" ht="21" thickBot="1">
      <c r="A25" s="16" t="s">
        <v>23</v>
      </c>
      <c r="B25" s="16"/>
      <c r="C25" s="9"/>
      <c r="D25" s="41"/>
      <c r="E25" s="77">
        <f>E13+E24</f>
        <v>1958378339</v>
      </c>
      <c r="F25" s="41"/>
      <c r="G25" s="77">
        <f>G13+G24</f>
        <v>1813678668</v>
      </c>
      <c r="H25" s="42"/>
    </row>
    <row r="26" spans="1:12" s="3" customFormat="1" ht="21" thickTop="1">
      <c r="A26" s="16"/>
      <c r="B26" s="16"/>
      <c r="C26" s="9"/>
      <c r="D26" s="41"/>
      <c r="E26" s="128"/>
      <c r="F26" s="41"/>
      <c r="G26" s="128"/>
      <c r="H26" s="42"/>
    </row>
    <row r="27" spans="1:12" s="3" customFormat="1" ht="20.5">
      <c r="A27" s="16"/>
      <c r="B27" s="16"/>
      <c r="C27" s="9"/>
      <c r="D27" s="41"/>
      <c r="E27" s="128"/>
      <c r="F27" s="41"/>
      <c r="G27" s="128"/>
      <c r="H27" s="42"/>
    </row>
    <row r="28" spans="1:12" s="3" customFormat="1" ht="20.5">
      <c r="A28" s="16"/>
      <c r="B28" s="16"/>
      <c r="C28" s="9"/>
      <c r="D28" s="41"/>
      <c r="E28" s="128"/>
      <c r="F28" s="41"/>
      <c r="G28" s="128"/>
      <c r="H28" s="42"/>
    </row>
    <row r="29" spans="1:12" s="3" customFormat="1" ht="20.5">
      <c r="A29" s="16"/>
      <c r="B29" s="16"/>
      <c r="C29" s="9"/>
      <c r="D29" s="41"/>
      <c r="E29" s="128"/>
      <c r="F29" s="41"/>
      <c r="G29" s="128"/>
      <c r="H29" s="42"/>
    </row>
    <row r="30" spans="1:12" s="3" customFormat="1" ht="20.5">
      <c r="A30" s="16"/>
      <c r="B30" s="16"/>
      <c r="C30" s="9"/>
      <c r="D30" s="41"/>
      <c r="E30" s="128"/>
      <c r="F30" s="41"/>
      <c r="G30" s="128"/>
      <c r="H30" s="42"/>
    </row>
    <row r="31" spans="1:12" s="3" customFormat="1" ht="20.5">
      <c r="A31" s="16"/>
      <c r="B31" s="16"/>
      <c r="C31" s="9"/>
      <c r="D31" s="41"/>
      <c r="E31" s="128"/>
      <c r="F31" s="41"/>
      <c r="G31" s="128"/>
      <c r="H31" s="42"/>
    </row>
    <row r="32" spans="1:12" s="3" customFormat="1" ht="19.5" customHeight="1">
      <c r="A32" s="16"/>
      <c r="B32" s="16"/>
      <c r="C32" s="9"/>
      <c r="D32" s="41"/>
      <c r="E32" s="37"/>
      <c r="F32" s="41"/>
      <c r="G32" s="37"/>
      <c r="H32" s="42"/>
    </row>
    <row r="33" spans="1:8" ht="19.5" customHeight="1"/>
    <row r="34" spans="1:8" ht="19.5" customHeight="1">
      <c r="A34" s="12"/>
      <c r="B34" s="16"/>
      <c r="D34" s="41"/>
      <c r="E34" s="42"/>
      <c r="F34" s="41"/>
      <c r="G34" s="41"/>
      <c r="H34" s="41"/>
    </row>
    <row r="35" spans="1:8" ht="19.5" customHeight="1">
      <c r="A35" s="2"/>
      <c r="B35" s="16"/>
      <c r="D35" s="41"/>
      <c r="E35" s="42"/>
      <c r="F35" s="41"/>
      <c r="G35" s="41"/>
      <c r="H35" s="41"/>
    </row>
    <row r="36" spans="1:8" ht="21.15" customHeight="1">
      <c r="A36" s="12" t="s">
        <v>24</v>
      </c>
    </row>
    <row r="37" spans="1:8" ht="21.15" customHeight="1"/>
  </sheetData>
  <sheetProtection selectLockedCells="1" selectUnlockedCells="1"/>
  <mergeCells count="4">
    <mergeCell ref="A1:G1"/>
    <mergeCell ref="A2:G2"/>
    <mergeCell ref="A3:G3"/>
    <mergeCell ref="B6:C6"/>
  </mergeCells>
  <pageMargins left="0.9" right="0.4" top="0.8" bottom="0.6" header="0.25" footer="0.25"/>
  <pageSetup paperSize="9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CF89-0FCB-43F9-A367-F17345712039}">
  <dimension ref="A1:I37"/>
  <sheetViews>
    <sheetView topLeftCell="A29" zoomScaleNormal="100" zoomScaleSheetLayoutView="88" workbookViewId="0">
      <selection activeCell="E44" sqref="E44"/>
    </sheetView>
  </sheetViews>
  <sheetFormatPr defaultColWidth="8.26953125" defaultRowHeight="20"/>
  <cols>
    <col min="1" max="1" width="53" style="44" customWidth="1"/>
    <col min="2" max="2" width="0.90625" style="44" customWidth="1"/>
    <col min="3" max="3" width="5.453125" style="9" customWidth="1"/>
    <col min="4" max="4" width="0.90625" style="9" customWidth="1"/>
    <col min="5" max="5" width="13.26953125" style="11" customWidth="1"/>
    <col min="6" max="6" width="1.453125" style="10" customWidth="1"/>
    <col min="7" max="7" width="13.7265625" style="10" customWidth="1"/>
    <col min="8" max="8" width="0.7265625" style="10" customWidth="1"/>
    <col min="9" max="9" width="13.7265625" style="2" customWidth="1"/>
    <col min="10" max="10" width="8.26953125" style="2"/>
    <col min="11" max="11" width="12.90625" style="2" bestFit="1" customWidth="1"/>
    <col min="12" max="16384" width="8.26953125" style="2"/>
  </cols>
  <sheetData>
    <row r="1" spans="1:9" ht="26.15" customHeight="1">
      <c r="A1" s="175" t="s">
        <v>0</v>
      </c>
      <c r="B1" s="175"/>
      <c r="C1" s="175"/>
      <c r="D1" s="175"/>
      <c r="E1" s="175"/>
      <c r="F1" s="175"/>
      <c r="G1" s="175"/>
      <c r="H1" s="1"/>
    </row>
    <row r="2" spans="1:9" ht="26.15" customHeight="1">
      <c r="A2" s="175" t="s">
        <v>25</v>
      </c>
      <c r="B2" s="175"/>
      <c r="C2" s="175"/>
      <c r="D2" s="175"/>
      <c r="E2" s="175"/>
      <c r="F2" s="175"/>
      <c r="G2" s="175"/>
      <c r="H2" s="1"/>
    </row>
    <row r="3" spans="1:9" s="3" customFormat="1" ht="26.15" customHeight="1">
      <c r="A3" s="175" t="s">
        <v>2</v>
      </c>
      <c r="B3" s="175"/>
      <c r="C3" s="175"/>
      <c r="D3" s="175"/>
      <c r="E3" s="175"/>
      <c r="F3" s="175"/>
      <c r="G3" s="175"/>
      <c r="H3" s="1"/>
    </row>
    <row r="4" spans="1:9" s="3" customFormat="1" ht="20.5">
      <c r="A4" s="4"/>
      <c r="B4" s="4"/>
      <c r="C4" s="4"/>
      <c r="D4" s="4"/>
      <c r="E4" s="5"/>
      <c r="F4" s="4"/>
      <c r="G4" s="6" t="s">
        <v>3</v>
      </c>
      <c r="H4" s="7"/>
    </row>
    <row r="5" spans="1:9" s="3" customFormat="1" ht="6" customHeight="1">
      <c r="A5" s="8"/>
      <c r="B5" s="8"/>
      <c r="C5" s="9"/>
      <c r="D5" s="9"/>
      <c r="E5" s="11"/>
      <c r="F5" s="10"/>
      <c r="G5" s="10"/>
      <c r="H5" s="10"/>
    </row>
    <row r="6" spans="1:9" s="14" customFormat="1" ht="20.5">
      <c r="B6" s="176" t="s">
        <v>4</v>
      </c>
      <c r="C6" s="176"/>
      <c r="D6" s="176"/>
      <c r="E6" s="15">
        <v>2568</v>
      </c>
      <c r="F6" s="16"/>
      <c r="G6" s="15">
        <v>2567</v>
      </c>
      <c r="H6" s="15"/>
    </row>
    <row r="7" spans="1:9" s="3" customFormat="1" ht="20.5">
      <c r="A7" s="17" t="s">
        <v>26</v>
      </c>
      <c r="B7" s="17"/>
      <c r="E7" s="46"/>
      <c r="F7" s="45"/>
      <c r="G7" s="45"/>
      <c r="H7" s="45"/>
    </row>
    <row r="8" spans="1:9" ht="20.5">
      <c r="A8" s="21" t="s">
        <v>27</v>
      </c>
      <c r="B8" s="47"/>
      <c r="C8" s="48"/>
      <c r="D8" s="48"/>
      <c r="F8" s="11"/>
      <c r="G8" s="11"/>
      <c r="H8" s="11"/>
    </row>
    <row r="9" spans="1:9">
      <c r="A9" s="23" t="s">
        <v>28</v>
      </c>
      <c r="B9" s="23"/>
      <c r="C9" s="25">
        <v>11</v>
      </c>
      <c r="D9" s="25"/>
      <c r="E9" s="79">
        <v>379343010</v>
      </c>
      <c r="F9" s="79"/>
      <c r="G9" s="79">
        <v>429341767</v>
      </c>
      <c r="H9" s="27"/>
    </row>
    <row r="10" spans="1:9">
      <c r="A10" s="23" t="s">
        <v>29</v>
      </c>
      <c r="B10" s="50"/>
      <c r="C10" s="25"/>
      <c r="D10" s="25"/>
      <c r="E10" s="79">
        <v>3320663</v>
      </c>
      <c r="F10" s="79"/>
      <c r="G10" s="79">
        <v>3596476</v>
      </c>
      <c r="H10" s="27"/>
      <c r="I10" s="49"/>
    </row>
    <row r="11" spans="1:9">
      <c r="A11" s="51" t="s">
        <v>30</v>
      </c>
      <c r="B11" s="51"/>
      <c r="C11" s="25"/>
      <c r="D11" s="25"/>
      <c r="E11" s="78">
        <v>27498903</v>
      </c>
      <c r="F11" s="79"/>
      <c r="G11" s="78">
        <v>21698604</v>
      </c>
      <c r="H11" s="32"/>
      <c r="I11" s="49"/>
    </row>
    <row r="12" spans="1:9" ht="20.5">
      <c r="A12" s="35" t="s">
        <v>31</v>
      </c>
      <c r="B12" s="52"/>
      <c r="C12" s="25"/>
      <c r="D12" s="25"/>
      <c r="E12" s="81">
        <f>SUM(E9:E11)</f>
        <v>410162576</v>
      </c>
      <c r="F12" s="82"/>
      <c r="G12" s="81">
        <f>SUM(G9:G11)</f>
        <v>454636847</v>
      </c>
      <c r="H12" s="37"/>
      <c r="I12" s="53"/>
    </row>
    <row r="13" spans="1:9" s="3" customFormat="1" ht="5.15" customHeight="1">
      <c r="A13" s="12"/>
      <c r="B13" s="12"/>
      <c r="C13" s="25"/>
      <c r="D13" s="25"/>
      <c r="E13" s="83"/>
      <c r="F13" s="83"/>
      <c r="G13" s="83"/>
      <c r="H13" s="28"/>
    </row>
    <row r="14" spans="1:9" ht="20.5">
      <c r="A14" s="21" t="s">
        <v>32</v>
      </c>
      <c r="B14" s="47"/>
      <c r="C14" s="25"/>
      <c r="D14" s="25"/>
      <c r="E14" s="79"/>
      <c r="F14" s="79"/>
      <c r="G14" s="79"/>
      <c r="H14" s="27"/>
    </row>
    <row r="15" spans="1:9">
      <c r="A15" s="23" t="s">
        <v>33</v>
      </c>
      <c r="B15" s="23"/>
      <c r="C15" s="25"/>
      <c r="D15" s="25"/>
      <c r="E15" s="78">
        <v>2823360</v>
      </c>
      <c r="F15" s="79"/>
      <c r="G15" s="78">
        <v>3529808</v>
      </c>
      <c r="H15" s="27"/>
    </row>
    <row r="16" spans="1:9">
      <c r="A16" s="23" t="s">
        <v>34</v>
      </c>
      <c r="B16" s="23"/>
      <c r="C16" s="25">
        <v>12</v>
      </c>
      <c r="D16" s="25"/>
      <c r="E16" s="79">
        <v>155566541</v>
      </c>
      <c r="F16" s="79"/>
      <c r="G16" s="79">
        <v>134958253</v>
      </c>
      <c r="H16" s="27"/>
    </row>
    <row r="17" spans="1:9" ht="20.5">
      <c r="A17" s="35" t="s">
        <v>35</v>
      </c>
      <c r="B17" s="52"/>
      <c r="C17" s="48"/>
      <c r="D17" s="48"/>
      <c r="E17" s="81">
        <f>SUM(E15:E16)</f>
        <v>158389901</v>
      </c>
      <c r="F17" s="84"/>
      <c r="G17" s="81">
        <f>SUM(G15:G16)</f>
        <v>138488061</v>
      </c>
      <c r="H17" s="37"/>
    </row>
    <row r="18" spans="1:9" ht="21.15" customHeight="1">
      <c r="A18" s="23" t="s">
        <v>36</v>
      </c>
      <c r="B18" s="47"/>
      <c r="C18" s="54"/>
      <c r="D18" s="54"/>
      <c r="E18" s="81">
        <f>E12+E17</f>
        <v>568552477</v>
      </c>
      <c r="F18" s="82"/>
      <c r="G18" s="81">
        <f>G12+G17</f>
        <v>593124908</v>
      </c>
      <c r="H18" s="37"/>
    </row>
    <row r="19" spans="1:9" s="18" customFormat="1" ht="20.5">
      <c r="A19" s="24" t="s">
        <v>37</v>
      </c>
      <c r="B19" s="36"/>
      <c r="C19" s="43"/>
      <c r="D19" s="43"/>
      <c r="E19" s="55"/>
      <c r="H19" s="56"/>
    </row>
    <row r="20" spans="1:9" s="3" customFormat="1">
      <c r="A20" s="18" t="s">
        <v>38</v>
      </c>
      <c r="B20" s="18"/>
      <c r="C20" s="57"/>
      <c r="D20" s="43"/>
      <c r="E20" s="59"/>
      <c r="F20" s="58"/>
      <c r="G20" s="58"/>
      <c r="H20" s="58"/>
    </row>
    <row r="21" spans="1:9" s="3" customFormat="1">
      <c r="A21" s="60" t="s">
        <v>39</v>
      </c>
      <c r="B21" s="60"/>
      <c r="D21" s="43"/>
      <c r="E21" s="59"/>
      <c r="F21" s="58"/>
      <c r="G21" s="58"/>
      <c r="H21" s="58"/>
    </row>
    <row r="22" spans="1:9" s="3" customFormat="1" ht="20.5" thickBot="1">
      <c r="A22" s="61" t="s">
        <v>40</v>
      </c>
      <c r="B22" s="18"/>
      <c r="C22" s="18"/>
      <c r="D22" s="18"/>
      <c r="E22" s="62">
        <v>107625000</v>
      </c>
      <c r="F22" s="58"/>
      <c r="G22" s="62">
        <v>107625000</v>
      </c>
      <c r="H22" s="58"/>
    </row>
    <row r="23" spans="1:9" s="3" customFormat="1" ht="20.5" thickTop="1">
      <c r="A23" s="60" t="s">
        <v>41</v>
      </c>
      <c r="B23" s="60"/>
      <c r="C23" s="43"/>
      <c r="D23" s="43"/>
      <c r="F23" s="63"/>
      <c r="H23" s="11"/>
    </row>
    <row r="24" spans="1:9" s="3" customFormat="1">
      <c r="A24" s="61" t="s">
        <v>42</v>
      </c>
      <c r="B24" s="60"/>
      <c r="C24" s="43"/>
      <c r="D24" s="43"/>
      <c r="E24" s="64">
        <v>107625000</v>
      </c>
      <c r="F24" s="63"/>
      <c r="G24" s="64">
        <v>107625000</v>
      </c>
      <c r="H24" s="11"/>
    </row>
    <row r="25" spans="1:9" s="3" customFormat="1">
      <c r="A25" s="65" t="s">
        <v>43</v>
      </c>
      <c r="B25" s="60"/>
      <c r="C25" s="66"/>
      <c r="D25" s="43"/>
      <c r="E25" s="64">
        <v>171075000</v>
      </c>
      <c r="F25" s="63"/>
      <c r="G25" s="64">
        <v>171075000</v>
      </c>
      <c r="H25" s="11"/>
    </row>
    <row r="26" spans="1:9" s="18" customFormat="1" ht="19.5" customHeight="1">
      <c r="A26" s="18" t="s">
        <v>44</v>
      </c>
      <c r="C26" s="43"/>
      <c r="D26" s="13"/>
      <c r="E26" s="27"/>
      <c r="F26" s="27"/>
      <c r="G26" s="27"/>
      <c r="H26" s="27"/>
    </row>
    <row r="27" spans="1:9" s="18" customFormat="1" ht="19.5" customHeight="1">
      <c r="A27" s="51" t="s">
        <v>45</v>
      </c>
      <c r="B27" s="67"/>
      <c r="C27" s="43"/>
      <c r="D27" s="13"/>
      <c r="E27" s="27"/>
      <c r="F27" s="27"/>
      <c r="G27" s="27"/>
      <c r="H27" s="27"/>
    </row>
    <row r="28" spans="1:9" s="18" customFormat="1" ht="20.25" customHeight="1">
      <c r="A28" s="61" t="s">
        <v>46</v>
      </c>
      <c r="B28" s="67"/>
      <c r="C28" s="43">
        <v>13</v>
      </c>
      <c r="D28" s="13"/>
      <c r="E28" s="11">
        <v>26906250</v>
      </c>
      <c r="F28" s="27"/>
      <c r="G28" s="11">
        <v>26906250</v>
      </c>
      <c r="H28" s="27"/>
    </row>
    <row r="29" spans="1:9" s="18" customFormat="1">
      <c r="A29" s="51" t="s">
        <v>47</v>
      </c>
      <c r="B29" s="67"/>
      <c r="C29" s="43"/>
      <c r="D29" s="13"/>
      <c r="E29" s="127">
        <v>1084219612</v>
      </c>
      <c r="F29" s="27"/>
      <c r="G29" s="127">
        <v>914947510</v>
      </c>
      <c r="H29" s="27"/>
    </row>
    <row r="30" spans="1:9" s="18" customFormat="1" ht="20.5">
      <c r="A30" s="23" t="s">
        <v>48</v>
      </c>
      <c r="B30" s="16"/>
      <c r="C30" s="13"/>
      <c r="D30" s="13"/>
      <c r="E30" s="85">
        <f>SUM(E24:E29)</f>
        <v>1389825862</v>
      </c>
      <c r="F30" s="16"/>
      <c r="G30" s="85">
        <f>SUM(G24:G29)</f>
        <v>1220553760</v>
      </c>
      <c r="H30" s="68"/>
      <c r="I30" s="69"/>
    </row>
    <row r="31" spans="1:9" s="18" customFormat="1" ht="21" thickBot="1">
      <c r="A31" s="41" t="s">
        <v>49</v>
      </c>
      <c r="B31" s="41"/>
      <c r="C31" s="13"/>
      <c r="D31" s="13"/>
      <c r="E31" s="86">
        <f>E18+E30</f>
        <v>1958378339</v>
      </c>
      <c r="F31" s="87"/>
      <c r="G31" s="86">
        <f>G18+G30</f>
        <v>1813678668</v>
      </c>
      <c r="H31" s="68"/>
    </row>
    <row r="32" spans="1:9" s="18" customFormat="1" ht="13.65" customHeight="1" thickTop="1">
      <c r="A32" s="41"/>
      <c r="B32" s="41"/>
      <c r="C32" s="13"/>
      <c r="D32" s="13"/>
      <c r="E32" s="70"/>
      <c r="F32" s="71"/>
      <c r="G32" s="70"/>
      <c r="H32" s="70"/>
    </row>
    <row r="33" spans="1:8" s="18" customFormat="1" ht="13.65" customHeight="1">
      <c r="A33" s="41"/>
      <c r="B33" s="41"/>
      <c r="C33" s="13"/>
      <c r="D33" s="13"/>
      <c r="E33" s="70"/>
      <c r="F33" s="71"/>
      <c r="G33" s="70"/>
      <c r="H33" s="70"/>
    </row>
    <row r="34" spans="1:8" s="18" customFormat="1" ht="13.65" customHeight="1">
      <c r="A34" s="41"/>
      <c r="B34" s="41"/>
      <c r="C34" s="13"/>
      <c r="D34" s="13"/>
      <c r="E34" s="70"/>
      <c r="F34" s="71"/>
      <c r="G34" s="70"/>
      <c r="H34" s="70"/>
    </row>
    <row r="35" spans="1:8" s="18" customFormat="1" ht="19.5" customHeight="1">
      <c r="A35" s="12"/>
      <c r="B35" s="41"/>
      <c r="C35" s="13"/>
      <c r="D35" s="13"/>
      <c r="E35" s="72"/>
      <c r="F35" s="71"/>
      <c r="G35" s="71"/>
      <c r="H35" s="70"/>
    </row>
    <row r="36" spans="1:8" ht="23">
      <c r="A36" s="2"/>
      <c r="B36" s="129"/>
      <c r="C36" s="129"/>
      <c r="D36" s="129"/>
      <c r="E36" s="129"/>
      <c r="F36" s="129"/>
      <c r="G36" s="129"/>
    </row>
    <row r="37" spans="1:8">
      <c r="A37" s="12" t="s">
        <v>24</v>
      </c>
    </row>
  </sheetData>
  <sheetProtection selectLockedCells="1" selectUnlockedCells="1"/>
  <mergeCells count="4">
    <mergeCell ref="A1:G1"/>
    <mergeCell ref="A2:G2"/>
    <mergeCell ref="A3:G3"/>
    <mergeCell ref="B6:D6"/>
  </mergeCells>
  <pageMargins left="0.9" right="0.4" top="0.8" bottom="0.6" header="0.25" footer="0.25"/>
  <pageSetup paperSize="9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63B7-2E3A-45F6-BF73-34D9B9201ED4}">
  <dimension ref="A1:J70"/>
  <sheetViews>
    <sheetView topLeftCell="A27" zoomScaleNormal="100" zoomScaleSheetLayoutView="87" workbookViewId="0">
      <selection activeCell="D42" sqref="D42"/>
    </sheetView>
  </sheetViews>
  <sheetFormatPr defaultColWidth="8.26953125" defaultRowHeight="20"/>
  <cols>
    <col min="1" max="1" width="52.453125" style="44" customWidth="1"/>
    <col min="2" max="2" width="8.90625" style="9" customWidth="1"/>
    <col min="3" max="3" width="1.453125" style="10" customWidth="1"/>
    <col min="4" max="4" width="12.7265625" style="10" customWidth="1"/>
    <col min="5" max="5" width="1.453125" style="10" customWidth="1"/>
    <col min="6" max="6" width="12.7265625" style="10" customWidth="1"/>
    <col min="7" max="7" width="0.7265625" style="2" customWidth="1"/>
    <col min="8" max="16384" width="8.26953125" style="2"/>
  </cols>
  <sheetData>
    <row r="1" spans="1:10" s="88" customFormat="1" ht="26.15" customHeight="1">
      <c r="A1" s="175" t="s">
        <v>0</v>
      </c>
      <c r="B1" s="175"/>
      <c r="C1" s="175"/>
      <c r="D1" s="175"/>
      <c r="E1" s="175"/>
      <c r="F1" s="175"/>
    </row>
    <row r="2" spans="1:10" s="88" customFormat="1" ht="26.15" customHeight="1">
      <c r="A2" s="175" t="s">
        <v>50</v>
      </c>
      <c r="B2" s="175"/>
      <c r="C2" s="175"/>
      <c r="D2" s="175"/>
      <c r="E2" s="175"/>
      <c r="F2" s="175"/>
    </row>
    <row r="3" spans="1:10" s="88" customFormat="1" ht="26.15" customHeight="1">
      <c r="A3" s="175" t="s">
        <v>51</v>
      </c>
      <c r="B3" s="175"/>
      <c r="C3" s="175"/>
      <c r="D3" s="175"/>
      <c r="E3" s="175"/>
      <c r="F3" s="175"/>
    </row>
    <row r="4" spans="1:10" s="3" customFormat="1" ht="20.5">
      <c r="A4" s="4"/>
      <c r="B4" s="4"/>
      <c r="C4" s="4"/>
      <c r="D4" s="4"/>
      <c r="E4" s="4"/>
      <c r="F4" s="6" t="s">
        <v>3</v>
      </c>
    </row>
    <row r="5" spans="1:10" s="3" customFormat="1" ht="6" customHeight="1">
      <c r="A5" s="8"/>
      <c r="B5" s="9"/>
      <c r="C5" s="33"/>
      <c r="D5" s="33"/>
      <c r="E5" s="33"/>
      <c r="F5" s="10"/>
      <c r="G5" s="10"/>
      <c r="H5" s="10"/>
    </row>
    <row r="6" spans="1:10" ht="20.5">
      <c r="A6" s="47"/>
      <c r="B6" s="89" t="s">
        <v>4</v>
      </c>
      <c r="C6" s="90"/>
      <c r="D6" s="90">
        <v>2568</v>
      </c>
      <c r="E6" s="90"/>
      <c r="F6" s="90">
        <v>2567</v>
      </c>
    </row>
    <row r="7" spans="1:10">
      <c r="A7" s="91" t="s">
        <v>52</v>
      </c>
      <c r="B7" s="92"/>
      <c r="C7" s="11"/>
      <c r="D7" s="11"/>
      <c r="E7" s="11"/>
    </row>
    <row r="8" spans="1:10">
      <c r="A8" s="23" t="s">
        <v>53</v>
      </c>
      <c r="B8" s="93">
        <v>17</v>
      </c>
      <c r="C8" s="27"/>
      <c r="D8" s="39">
        <v>2863784273</v>
      </c>
      <c r="E8" s="27"/>
      <c r="F8" s="39">
        <v>2884307123</v>
      </c>
    </row>
    <row r="9" spans="1:10">
      <c r="A9" s="23" t="s">
        <v>54</v>
      </c>
      <c r="B9" s="25">
        <v>18</v>
      </c>
      <c r="C9" s="28"/>
      <c r="D9" s="94">
        <v>14310572</v>
      </c>
      <c r="E9" s="28"/>
      <c r="F9" s="94">
        <v>5798836</v>
      </c>
      <c r="G9" s="11"/>
      <c r="H9" s="11"/>
      <c r="I9" s="11"/>
      <c r="J9" s="11"/>
    </row>
    <row r="10" spans="1:10" ht="20.5">
      <c r="A10" s="35" t="s">
        <v>55</v>
      </c>
      <c r="B10" s="25"/>
      <c r="C10" s="37"/>
      <c r="D10" s="85">
        <f>SUM(D8:D9)</f>
        <v>2878094845</v>
      </c>
      <c r="E10" s="84"/>
      <c r="F10" s="85">
        <f>SUM(F8:F9)</f>
        <v>2890105959</v>
      </c>
    </row>
    <row r="11" spans="1:10" ht="9.75" customHeight="1">
      <c r="B11" s="25"/>
      <c r="C11" s="28"/>
      <c r="D11" s="28"/>
      <c r="E11" s="28"/>
      <c r="F11" s="28"/>
    </row>
    <row r="12" spans="1:10">
      <c r="A12" s="91" t="s">
        <v>56</v>
      </c>
      <c r="B12" s="92"/>
      <c r="C12" s="27"/>
      <c r="D12" s="27"/>
      <c r="E12" s="27"/>
      <c r="F12" s="27"/>
    </row>
    <row r="13" spans="1:10">
      <c r="A13" s="23" t="s">
        <v>57</v>
      </c>
      <c r="B13" s="93"/>
      <c r="C13" s="28"/>
      <c r="D13" s="39">
        <v>2084732635</v>
      </c>
      <c r="E13" s="28"/>
      <c r="F13" s="39">
        <v>2196978354</v>
      </c>
    </row>
    <row r="14" spans="1:10">
      <c r="A14" s="23" t="s">
        <v>58</v>
      </c>
      <c r="B14" s="25"/>
      <c r="C14" s="28"/>
      <c r="D14" s="39">
        <v>390776304</v>
      </c>
      <c r="E14" s="28"/>
      <c r="F14" s="39">
        <v>380265543</v>
      </c>
    </row>
    <row r="15" spans="1:10">
      <c r="A15" s="23" t="s">
        <v>59</v>
      </c>
      <c r="B15" s="25"/>
      <c r="C15" s="28"/>
      <c r="D15" s="39">
        <v>127147667</v>
      </c>
      <c r="E15" s="28"/>
      <c r="F15" s="39">
        <v>111254308</v>
      </c>
    </row>
    <row r="16" spans="1:10" ht="20.5">
      <c r="A16" s="35" t="s">
        <v>60</v>
      </c>
      <c r="B16" s="25"/>
      <c r="C16" s="38"/>
      <c r="D16" s="85">
        <f>SUM(D13:D15)</f>
        <v>2602656606</v>
      </c>
      <c r="E16" s="82"/>
      <c r="F16" s="85">
        <f>SUM(F13:F15)</f>
        <v>2688498205</v>
      </c>
    </row>
    <row r="17" spans="1:6" ht="20.5">
      <c r="A17" s="47" t="s">
        <v>61</v>
      </c>
      <c r="B17" s="25"/>
      <c r="C17" s="38"/>
      <c r="D17" s="115">
        <f>D10-D16</f>
        <v>275438239</v>
      </c>
      <c r="E17" s="82"/>
      <c r="F17" s="115">
        <f>F10-F16</f>
        <v>201607754</v>
      </c>
    </row>
    <row r="18" spans="1:6" ht="20.5">
      <c r="A18" s="21" t="s">
        <v>62</v>
      </c>
      <c r="B18" s="25"/>
      <c r="C18" s="38"/>
      <c r="D18" s="172">
        <v>-498139</v>
      </c>
      <c r="E18" s="113"/>
      <c r="F18" s="172">
        <v>-554710</v>
      </c>
    </row>
    <row r="19" spans="1:6" ht="20.5">
      <c r="A19" s="95" t="s">
        <v>63</v>
      </c>
      <c r="B19" s="25"/>
      <c r="C19" s="96"/>
      <c r="D19" s="115">
        <f>SUM(D17:D18)</f>
        <v>274940100</v>
      </c>
      <c r="E19" s="82"/>
      <c r="F19" s="115">
        <f>SUM(F17:F18)</f>
        <v>201053044</v>
      </c>
    </row>
    <row r="20" spans="1:6">
      <c r="A20" s="21" t="s">
        <v>64</v>
      </c>
      <c r="B20" s="25">
        <v>14</v>
      </c>
      <c r="C20" s="28"/>
      <c r="D20" s="80">
        <v>-32173552</v>
      </c>
      <c r="E20" s="83"/>
      <c r="F20" s="80">
        <v>-28635601</v>
      </c>
    </row>
    <row r="21" spans="1:6" ht="20.5">
      <c r="A21" s="95" t="s">
        <v>65</v>
      </c>
      <c r="B21" s="26"/>
      <c r="C21" s="97"/>
      <c r="D21" s="85">
        <f>SUM(D19:D20)</f>
        <v>242766548</v>
      </c>
      <c r="E21" s="84"/>
      <c r="F21" s="85">
        <f>SUM(F19:F20)</f>
        <v>172417443</v>
      </c>
    </row>
    <row r="22" spans="1:6" ht="20.5">
      <c r="A22" s="95"/>
      <c r="B22" s="26"/>
      <c r="C22" s="97"/>
      <c r="D22" s="97"/>
      <c r="E22" s="97"/>
      <c r="F22" s="97"/>
    </row>
    <row r="23" spans="1:6" ht="20.5">
      <c r="A23" s="47" t="s">
        <v>66</v>
      </c>
      <c r="B23" s="48"/>
      <c r="C23" s="58"/>
      <c r="D23" s="58"/>
      <c r="E23" s="58"/>
      <c r="F23" s="58"/>
    </row>
    <row r="24" spans="1:6">
      <c r="A24" s="21" t="s">
        <v>67</v>
      </c>
      <c r="B24" s="25"/>
      <c r="C24" s="58"/>
      <c r="D24" s="32"/>
      <c r="E24" s="58"/>
      <c r="F24" s="32"/>
    </row>
    <row r="25" spans="1:6">
      <c r="A25" s="23" t="s">
        <v>68</v>
      </c>
      <c r="B25" s="25">
        <v>12</v>
      </c>
      <c r="C25" s="58"/>
      <c r="D25" s="78">
        <v>-9976086</v>
      </c>
      <c r="E25" s="114"/>
      <c r="F25" s="78">
        <v>-12618061</v>
      </c>
    </row>
    <row r="26" spans="1:6" ht="20.5">
      <c r="A26" s="23" t="s">
        <v>69</v>
      </c>
      <c r="B26" s="48"/>
      <c r="C26" s="58"/>
      <c r="D26" s="115"/>
      <c r="E26" s="116"/>
      <c r="F26" s="78"/>
    </row>
    <row r="27" spans="1:6">
      <c r="A27" s="23" t="s">
        <v>70</v>
      </c>
      <c r="B27" s="25">
        <v>14</v>
      </c>
      <c r="C27" s="58"/>
      <c r="D27" s="85">
        <v>1995217.2</v>
      </c>
      <c r="E27" s="114"/>
      <c r="F27" s="85">
        <v>2523611</v>
      </c>
    </row>
    <row r="28" spans="1:6">
      <c r="A28" s="34" t="s">
        <v>71</v>
      </c>
      <c r="B28" s="25"/>
      <c r="C28" s="58"/>
      <c r="D28" s="115"/>
      <c r="E28" s="114"/>
      <c r="F28" s="115"/>
    </row>
    <row r="29" spans="1:6" ht="20.5">
      <c r="A29" s="35" t="s">
        <v>72</v>
      </c>
      <c r="B29" s="48"/>
      <c r="C29" s="58"/>
      <c r="D29" s="85">
        <f>SUM(D25:D27)</f>
        <v>-7980868.7999999998</v>
      </c>
      <c r="E29" s="116"/>
      <c r="F29" s="85">
        <f>SUM(F25:F27)</f>
        <v>-10094450</v>
      </c>
    </row>
    <row r="30" spans="1:6" ht="20.5">
      <c r="A30" s="47" t="s">
        <v>73</v>
      </c>
      <c r="B30" s="48"/>
      <c r="C30" s="98"/>
      <c r="D30" s="85">
        <f>D29</f>
        <v>-7980868.7999999998</v>
      </c>
      <c r="E30" s="116"/>
      <c r="F30" s="85">
        <f>F29</f>
        <v>-10094450</v>
      </c>
    </row>
    <row r="31" spans="1:6" ht="21" thickBot="1">
      <c r="A31" s="47" t="s">
        <v>74</v>
      </c>
      <c r="B31" s="48"/>
      <c r="C31" s="99"/>
      <c r="D31" s="86">
        <f>D21+D30</f>
        <v>234785679.19999999</v>
      </c>
      <c r="E31" s="117"/>
      <c r="F31" s="86">
        <f>F21+F30</f>
        <v>162322993</v>
      </c>
    </row>
    <row r="32" spans="1:6" ht="13.65" customHeight="1" thickTop="1">
      <c r="A32" s="47"/>
      <c r="B32" s="48"/>
      <c r="C32" s="100"/>
      <c r="D32" s="118"/>
      <c r="E32" s="118"/>
      <c r="F32" s="118"/>
    </row>
    <row r="33" spans="1:6" ht="20.5">
      <c r="A33" s="101" t="s">
        <v>75</v>
      </c>
      <c r="B33" s="43"/>
    </row>
    <row r="34" spans="1:6" ht="21" thickBot="1">
      <c r="A34" s="102" t="s">
        <v>76</v>
      </c>
      <c r="B34" s="25">
        <v>16</v>
      </c>
      <c r="C34" s="104"/>
      <c r="D34" s="119">
        <f>D21/'BS (หนี้สินและทุน)'!E22</f>
        <v>2.2556705969802557</v>
      </c>
      <c r="E34" s="120"/>
      <c r="F34" s="119">
        <f>F21/'BS (หนี้สินและทุน)'!G22</f>
        <v>1.6020203763066203</v>
      </c>
    </row>
    <row r="35" spans="1:6" ht="13.65" customHeight="1" thickTop="1">
      <c r="A35" s="95"/>
      <c r="B35" s="25"/>
      <c r="C35" s="103"/>
      <c r="D35" s="103"/>
      <c r="E35" s="103"/>
      <c r="F35" s="103"/>
    </row>
    <row r="36" spans="1:6">
      <c r="A36" s="12" t="s">
        <v>24</v>
      </c>
      <c r="B36" s="3"/>
      <c r="C36" s="2"/>
      <c r="D36" s="2"/>
      <c r="E36" s="2"/>
      <c r="F36" s="2"/>
    </row>
    <row r="49" spans="4:7">
      <c r="D49" s="29"/>
      <c r="G49" s="44"/>
    </row>
    <row r="50" spans="4:7">
      <c r="D50" s="29"/>
      <c r="G50" s="44"/>
    </row>
    <row r="51" spans="4:7">
      <c r="D51" s="29"/>
      <c r="G51" s="44"/>
    </row>
    <row r="52" spans="4:7">
      <c r="D52" s="29"/>
      <c r="G52" s="44"/>
    </row>
    <row r="53" spans="4:7">
      <c r="D53" s="29"/>
      <c r="G53" s="44"/>
    </row>
    <row r="54" spans="4:7">
      <c r="D54" s="29"/>
      <c r="G54" s="44"/>
    </row>
    <row r="55" spans="4:7">
      <c r="D55" s="29"/>
      <c r="G55" s="44"/>
    </row>
    <row r="56" spans="4:7">
      <c r="D56" s="29"/>
      <c r="G56" s="44"/>
    </row>
    <row r="57" spans="4:7">
      <c r="D57" s="29"/>
      <c r="G57" s="44"/>
    </row>
    <row r="58" spans="4:7">
      <c r="D58" s="29"/>
      <c r="G58" s="44"/>
    </row>
    <row r="59" spans="4:7">
      <c r="D59" s="29"/>
      <c r="G59" s="44"/>
    </row>
    <row r="60" spans="4:7">
      <c r="D60" s="29"/>
      <c r="G60" s="44"/>
    </row>
    <row r="61" spans="4:7">
      <c r="D61" s="29"/>
      <c r="G61" s="44"/>
    </row>
    <row r="62" spans="4:7">
      <c r="D62" s="29"/>
      <c r="G62" s="44"/>
    </row>
    <row r="63" spans="4:7">
      <c r="D63" s="29"/>
      <c r="G63" s="44"/>
    </row>
    <row r="64" spans="4:7">
      <c r="D64" s="29"/>
      <c r="G64" s="44"/>
    </row>
    <row r="65" spans="4:7">
      <c r="D65" s="29"/>
      <c r="G65" s="44"/>
    </row>
    <row r="66" spans="4:7">
      <c r="D66" s="29"/>
      <c r="G66" s="44"/>
    </row>
    <row r="67" spans="4:7">
      <c r="D67" s="29"/>
      <c r="G67" s="44"/>
    </row>
    <row r="68" spans="4:7">
      <c r="D68" s="29"/>
      <c r="G68" s="44"/>
    </row>
    <row r="69" spans="4:7">
      <c r="D69" s="29"/>
      <c r="G69" s="44"/>
    </row>
    <row r="70" spans="4:7">
      <c r="D70" s="29"/>
      <c r="G70" s="44"/>
    </row>
  </sheetData>
  <mergeCells count="3">
    <mergeCell ref="A1:F1"/>
    <mergeCell ref="A2:F2"/>
    <mergeCell ref="A3:F3"/>
  </mergeCells>
  <pageMargins left="0.9" right="0.4" top="0.8" bottom="0.6" header="0.25" footer="0.25"/>
  <pageSetup paperSize="9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38AD3-B77D-4434-9D9F-B0A8F2C48AE7}">
  <dimension ref="A1:M24"/>
  <sheetViews>
    <sheetView topLeftCell="A5" zoomScale="70" zoomScaleNormal="70" zoomScaleSheetLayoutView="85" workbookViewId="0">
      <selection activeCell="K19" sqref="K19"/>
    </sheetView>
  </sheetViews>
  <sheetFormatPr defaultColWidth="8.26953125" defaultRowHeight="17.5"/>
  <cols>
    <col min="1" max="1" width="36.08984375" style="105" customWidth="1"/>
    <col min="2" max="2" width="8.08984375" style="105" customWidth="1"/>
    <col min="3" max="3" width="0.453125" style="105" customWidth="1"/>
    <col min="4" max="4" width="15.7265625" style="105" customWidth="1"/>
    <col min="5" max="5" width="1.90625" style="105" customWidth="1"/>
    <col min="6" max="6" width="15.7265625" style="105" customWidth="1"/>
    <col min="7" max="7" width="1.90625" style="105" customWidth="1"/>
    <col min="8" max="8" width="15.7265625" style="105" customWidth="1"/>
    <col min="9" max="9" width="1.90625" style="105" customWidth="1"/>
    <col min="10" max="10" width="15.7265625" style="105" customWidth="1"/>
    <col min="11" max="11" width="1.90625" style="105" customWidth="1"/>
    <col min="12" max="12" width="15.7265625" style="105" customWidth="1"/>
    <col min="13" max="13" width="0.90625" style="105" customWidth="1"/>
    <col min="14" max="16384" width="8.26953125" style="105"/>
  </cols>
  <sheetData>
    <row r="1" spans="1:13" ht="26.1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3" ht="26.15" customHeight="1">
      <c r="A2" s="178" t="s">
        <v>77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3" ht="26.15" customHeight="1">
      <c r="A3" s="178" t="s">
        <v>51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s="107" customFormat="1" ht="20.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6" t="s">
        <v>3</v>
      </c>
    </row>
    <row r="5" spans="1:13" s="107" customFormat="1" ht="6" customHeight="1">
      <c r="L5" s="108"/>
    </row>
    <row r="6" spans="1:13" s="107" customFormat="1" ht="20.5" customHeight="1">
      <c r="A6" s="15"/>
      <c r="B6" s="130"/>
      <c r="C6" s="130"/>
      <c r="D6" s="15"/>
      <c r="E6" s="15"/>
      <c r="F6" s="15"/>
      <c r="G6" s="130"/>
      <c r="H6" s="179" t="s">
        <v>78</v>
      </c>
      <c r="I6" s="179"/>
      <c r="J6" s="179"/>
      <c r="K6" s="14"/>
      <c r="L6" s="15"/>
      <c r="M6" s="15"/>
    </row>
    <row r="7" spans="1:13" s="107" customFormat="1" ht="20.5" customHeight="1">
      <c r="A7" s="15"/>
      <c r="B7" s="130"/>
      <c r="C7" s="130"/>
      <c r="D7" s="15"/>
      <c r="E7" s="15"/>
      <c r="F7" s="130"/>
      <c r="G7" s="130"/>
      <c r="H7" s="177" t="s">
        <v>45</v>
      </c>
      <c r="I7" s="177"/>
      <c r="J7" s="15"/>
      <c r="K7" s="15"/>
      <c r="L7" s="15"/>
      <c r="M7" s="15"/>
    </row>
    <row r="8" spans="1:13" s="107" customFormat="1" ht="20.5" customHeight="1">
      <c r="A8" s="15"/>
      <c r="B8" s="130"/>
      <c r="C8" s="130"/>
      <c r="D8" s="130" t="s">
        <v>79</v>
      </c>
      <c r="E8" s="130"/>
      <c r="F8" s="130" t="s">
        <v>80</v>
      </c>
      <c r="G8" s="130"/>
      <c r="H8" s="15" t="s">
        <v>81</v>
      </c>
      <c r="I8" s="15"/>
      <c r="J8" s="15"/>
      <c r="K8" s="15"/>
      <c r="L8" s="130" t="s">
        <v>82</v>
      </c>
      <c r="M8" s="15"/>
    </row>
    <row r="9" spans="1:13" s="107" customFormat="1" ht="20.5" customHeight="1">
      <c r="A9" s="15"/>
      <c r="B9" s="130" t="s">
        <v>4</v>
      </c>
      <c r="C9" s="131"/>
      <c r="D9" s="130" t="s">
        <v>83</v>
      </c>
      <c r="E9" s="130"/>
      <c r="F9" s="130" t="s">
        <v>84</v>
      </c>
      <c r="G9" s="131"/>
      <c r="H9" s="15" t="s">
        <v>85</v>
      </c>
      <c r="I9" s="15"/>
      <c r="J9" s="15" t="s">
        <v>47</v>
      </c>
      <c r="K9" s="15"/>
      <c r="L9" s="15" t="s">
        <v>86</v>
      </c>
      <c r="M9" s="15"/>
    </row>
    <row r="10" spans="1:13" ht="20.5" customHeight="1">
      <c r="A10" s="3"/>
      <c r="B10" s="133"/>
      <c r="C10" s="134"/>
      <c r="D10" s="114"/>
      <c r="E10" s="114"/>
      <c r="F10" s="114"/>
      <c r="G10" s="114"/>
      <c r="H10" s="114"/>
      <c r="I10" s="114"/>
      <c r="J10" s="114"/>
      <c r="K10" s="114"/>
      <c r="L10" s="114"/>
      <c r="M10" s="3"/>
    </row>
    <row r="11" spans="1:13" s="109" customFormat="1" ht="20.5" customHeight="1">
      <c r="A11" s="135" t="s">
        <v>87</v>
      </c>
      <c r="B11" s="136"/>
      <c r="C11" s="136"/>
      <c r="D11" s="137">
        <v>107625000</v>
      </c>
      <c r="E11" s="137"/>
      <c r="F11" s="137">
        <v>171075000</v>
      </c>
      <c r="G11" s="137"/>
      <c r="H11" s="137">
        <v>26906250</v>
      </c>
      <c r="I11" s="137"/>
      <c r="J11" s="137">
        <v>796958971</v>
      </c>
      <c r="K11" s="137"/>
      <c r="L11" s="118">
        <f>SUM(D11:J11)</f>
        <v>1102565221</v>
      </c>
      <c r="M11" s="14"/>
    </row>
    <row r="12" spans="1:13" s="109" customFormat="1" ht="20.5" customHeight="1">
      <c r="A12" s="30" t="s">
        <v>88</v>
      </c>
      <c r="B12" s="173" t="s">
        <v>129</v>
      </c>
      <c r="C12" s="136"/>
      <c r="D12" s="139" t="s">
        <v>14</v>
      </c>
      <c r="E12" s="137"/>
      <c r="F12" s="139" t="s">
        <v>14</v>
      </c>
      <c r="G12" s="140"/>
      <c r="H12" s="139" t="s">
        <v>14</v>
      </c>
      <c r="I12" s="140"/>
      <c r="J12" s="118">
        <v>-44334454</v>
      </c>
      <c r="K12" s="118"/>
      <c r="L12" s="118">
        <f>SUM(D12:J12)</f>
        <v>-44334454</v>
      </c>
      <c r="M12" s="14"/>
    </row>
    <row r="13" spans="1:13" s="109" customFormat="1" ht="20.5" customHeight="1">
      <c r="A13" s="141" t="s">
        <v>74</v>
      </c>
      <c r="B13" s="138"/>
      <c r="C13" s="136"/>
      <c r="D13" s="142" t="s">
        <v>14</v>
      </c>
      <c r="E13" s="137"/>
      <c r="F13" s="142" t="s">
        <v>14</v>
      </c>
      <c r="G13" s="140"/>
      <c r="H13" s="142" t="s">
        <v>14</v>
      </c>
      <c r="I13" s="140"/>
      <c r="J13" s="143">
        <f>PL!F31</f>
        <v>162322993</v>
      </c>
      <c r="K13" s="118"/>
      <c r="L13" s="143">
        <f>SUM(D13:J13)</f>
        <v>162322993</v>
      </c>
      <c r="M13" s="14"/>
    </row>
    <row r="14" spans="1:13" ht="20.5" customHeight="1" thickBot="1">
      <c r="A14" s="144" t="s">
        <v>89</v>
      </c>
      <c r="B14" s="145"/>
      <c r="C14" s="145"/>
      <c r="D14" s="146">
        <f>SUM(D11:D13)</f>
        <v>107625000</v>
      </c>
      <c r="E14" s="118"/>
      <c r="F14" s="146">
        <f>SUM(F11:F13)</f>
        <v>171075000</v>
      </c>
      <c r="G14" s="132"/>
      <c r="H14" s="146">
        <f>SUM(H11:H13)</f>
        <v>26906250</v>
      </c>
      <c r="I14" s="147"/>
      <c r="J14" s="146">
        <f>SUM(J11:J13)</f>
        <v>914947510</v>
      </c>
      <c r="K14" s="118"/>
      <c r="L14" s="146">
        <f>SUM(L11:L13)</f>
        <v>1220553760</v>
      </c>
      <c r="M14" s="3"/>
    </row>
    <row r="15" spans="1:13" ht="20.5" customHeight="1" thickTop="1">
      <c r="A15" s="135"/>
      <c r="B15" s="145"/>
      <c r="C15" s="145"/>
      <c r="D15" s="137"/>
      <c r="E15" s="137"/>
      <c r="F15" s="137"/>
      <c r="G15" s="137"/>
      <c r="H15" s="137"/>
      <c r="I15" s="137"/>
      <c r="J15" s="137"/>
      <c r="K15" s="137"/>
      <c r="L15" s="137"/>
      <c r="M15" s="3"/>
    </row>
    <row r="16" spans="1:13" s="109" customFormat="1" ht="20.5" customHeight="1">
      <c r="A16" s="135" t="s">
        <v>90</v>
      </c>
      <c r="B16" s="136"/>
      <c r="C16" s="136"/>
      <c r="D16" s="137">
        <f>D14</f>
        <v>107625000</v>
      </c>
      <c r="E16" s="137"/>
      <c r="F16" s="137">
        <f>F14</f>
        <v>171075000</v>
      </c>
      <c r="G16" s="137"/>
      <c r="H16" s="137">
        <f>H14</f>
        <v>26906250</v>
      </c>
      <c r="I16" s="137"/>
      <c r="J16" s="137">
        <f>J14</f>
        <v>914947510</v>
      </c>
      <c r="K16" s="137"/>
      <c r="L16" s="118">
        <f>SUM(D16:J16)</f>
        <v>1220553760</v>
      </c>
      <c r="M16" s="14"/>
    </row>
    <row r="17" spans="1:13" s="109" customFormat="1" ht="20.5" customHeight="1">
      <c r="A17" s="30" t="s">
        <v>88</v>
      </c>
      <c r="B17" s="173" t="s">
        <v>129</v>
      </c>
      <c r="C17" s="136"/>
      <c r="D17" s="139" t="s">
        <v>14</v>
      </c>
      <c r="E17" s="118"/>
      <c r="F17" s="139" t="s">
        <v>14</v>
      </c>
      <c r="G17" s="140"/>
      <c r="H17" s="139" t="s">
        <v>14</v>
      </c>
      <c r="I17" s="140"/>
      <c r="J17" s="118">
        <v>-65513577</v>
      </c>
      <c r="K17" s="118"/>
      <c r="L17" s="118">
        <f>SUM(D17:J17)</f>
        <v>-65513577</v>
      </c>
      <c r="M17" s="14"/>
    </row>
    <row r="18" spans="1:13" s="109" customFormat="1" ht="20.5" customHeight="1">
      <c r="A18" s="141" t="s">
        <v>74</v>
      </c>
      <c r="B18" s="148"/>
      <c r="C18" s="149"/>
      <c r="D18" s="142" t="s">
        <v>14</v>
      </c>
      <c r="E18" s="118"/>
      <c r="F18" s="142" t="s">
        <v>14</v>
      </c>
      <c r="G18" s="140"/>
      <c r="H18" s="142" t="s">
        <v>14</v>
      </c>
      <c r="I18" s="140"/>
      <c r="J18" s="143">
        <f>PL!D31</f>
        <v>234785679.19999999</v>
      </c>
      <c r="K18" s="118"/>
      <c r="L18" s="143">
        <f>SUM(D18:J18)</f>
        <v>234785679.19999999</v>
      </c>
      <c r="M18" s="14"/>
    </row>
    <row r="19" spans="1:13" ht="20.5" customHeight="1" thickBot="1">
      <c r="A19" s="144" t="s">
        <v>91</v>
      </c>
      <c r="B19" s="145"/>
      <c r="C19" s="145"/>
      <c r="D19" s="146">
        <f>SUM(D16:D18)</f>
        <v>107625000</v>
      </c>
      <c r="E19" s="118"/>
      <c r="F19" s="146">
        <f>SUM(F16:F18)</f>
        <v>171075000</v>
      </c>
      <c r="G19" s="132"/>
      <c r="H19" s="146">
        <f>SUM(H16:H18)</f>
        <v>26906250</v>
      </c>
      <c r="I19" s="147"/>
      <c r="J19" s="146">
        <f>SUM(J16:J18)</f>
        <v>1084219612.2</v>
      </c>
      <c r="K19" s="118"/>
      <c r="L19" s="146">
        <f>SUM(L16:L18)</f>
        <v>1389825862.2</v>
      </c>
      <c r="M19" s="3"/>
    </row>
    <row r="20" spans="1:13" ht="20.5" customHeight="1" thickTop="1">
      <c r="A20" s="144"/>
      <c r="B20" s="145"/>
      <c r="C20" s="145"/>
      <c r="D20" s="118"/>
      <c r="E20" s="118"/>
      <c r="F20" s="118"/>
      <c r="G20" s="132"/>
      <c r="H20" s="118"/>
      <c r="I20" s="147"/>
      <c r="J20" s="118"/>
      <c r="K20" s="118"/>
      <c r="L20" s="118"/>
      <c r="M20" s="3"/>
    </row>
    <row r="21" spans="1:13" ht="20.5" customHeight="1">
      <c r="A21" s="144"/>
      <c r="B21" s="145"/>
      <c r="C21" s="145"/>
      <c r="D21" s="118"/>
      <c r="E21" s="118"/>
      <c r="F21" s="118"/>
      <c r="G21" s="132"/>
      <c r="H21" s="118"/>
      <c r="I21" s="147"/>
      <c r="J21" s="118"/>
      <c r="K21" s="118"/>
      <c r="L21" s="118"/>
      <c r="M21" s="3"/>
    </row>
    <row r="22" spans="1:13" ht="20.5" customHeight="1">
      <c r="A22" s="144"/>
      <c r="B22" s="145"/>
      <c r="C22" s="145"/>
      <c r="D22" s="118"/>
      <c r="E22" s="118"/>
      <c r="F22" s="118"/>
      <c r="G22" s="132"/>
      <c r="H22" s="118"/>
      <c r="I22" s="147"/>
      <c r="J22" s="118"/>
      <c r="K22" s="118"/>
      <c r="L22" s="118"/>
      <c r="M22" s="3"/>
    </row>
    <row r="23" spans="1:13" ht="20.5" customHeight="1">
      <c r="A23" s="144"/>
      <c r="B23" s="145"/>
      <c r="C23" s="145"/>
      <c r="D23" s="118"/>
      <c r="E23" s="118"/>
      <c r="F23" s="118"/>
      <c r="G23" s="132"/>
      <c r="H23" s="118"/>
      <c r="I23" s="147"/>
      <c r="J23" s="118"/>
      <c r="K23" s="118"/>
      <c r="L23" s="118"/>
      <c r="M23" s="3"/>
    </row>
    <row r="24" spans="1:13" ht="20.5" customHeight="1">
      <c r="A24" s="12" t="s">
        <v>24</v>
      </c>
      <c r="B24" s="145"/>
      <c r="C24" s="145"/>
      <c r="D24" s="3"/>
      <c r="E24" s="3"/>
      <c r="F24" s="3"/>
      <c r="G24" s="3"/>
      <c r="H24" s="3"/>
      <c r="I24" s="3"/>
      <c r="J24" s="3"/>
      <c r="K24" s="145"/>
      <c r="L24" s="145"/>
      <c r="M24" s="3"/>
    </row>
  </sheetData>
  <mergeCells count="5">
    <mergeCell ref="H7:I7"/>
    <mergeCell ref="A1:L1"/>
    <mergeCell ref="A2:L2"/>
    <mergeCell ref="A3:L3"/>
    <mergeCell ref="H6:J6"/>
  </mergeCells>
  <pageMargins left="0.9" right="0.4" top="0.8" bottom="0.6" header="0.25" footer="0.25"/>
  <pageSetup paperSize="9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D8BA-ED19-4E44-819F-6F8E60DBFDC5}">
  <dimension ref="A1:H73"/>
  <sheetViews>
    <sheetView topLeftCell="A49" zoomScaleNormal="100" zoomScaleSheetLayoutView="84" workbookViewId="0">
      <selection activeCell="D62" sqref="D62"/>
    </sheetView>
  </sheetViews>
  <sheetFormatPr defaultColWidth="8.26953125" defaultRowHeight="20"/>
  <cols>
    <col min="1" max="1" width="49.90625" style="12" customWidth="1"/>
    <col min="2" max="2" width="7.26953125" style="12" customWidth="1"/>
    <col min="3" max="3" width="1" style="10" customWidth="1"/>
    <col min="4" max="4" width="14.453125" style="10" customWidth="1"/>
    <col min="5" max="5" width="1" style="10" customWidth="1"/>
    <col min="6" max="6" width="13.7265625" style="10" customWidth="1"/>
    <col min="7" max="7" width="0.90625" style="3" customWidth="1"/>
    <col min="8" max="8" width="16.26953125" style="3" customWidth="1"/>
    <col min="9" max="9" width="8.453125" style="3" customWidth="1"/>
    <col min="10" max="16384" width="8.26953125" style="3"/>
  </cols>
  <sheetData>
    <row r="1" spans="1:8" ht="23">
      <c r="A1" s="175" t="s">
        <v>0</v>
      </c>
      <c r="B1" s="175"/>
      <c r="C1" s="175"/>
      <c r="D1" s="175"/>
      <c r="E1" s="175"/>
      <c r="F1" s="175"/>
    </row>
    <row r="2" spans="1:8" ht="23">
      <c r="A2" s="183" t="s">
        <v>92</v>
      </c>
      <c r="B2" s="183"/>
      <c r="C2" s="183"/>
      <c r="D2" s="183"/>
      <c r="E2" s="183"/>
      <c r="F2" s="183"/>
    </row>
    <row r="3" spans="1:8" ht="23">
      <c r="A3" s="184" t="s">
        <v>51</v>
      </c>
      <c r="B3" s="184"/>
      <c r="C3" s="184"/>
      <c r="D3" s="184"/>
      <c r="E3" s="184"/>
      <c r="F3" s="184"/>
    </row>
    <row r="4" spans="1:8" ht="20.5">
      <c r="A4" s="153"/>
      <c r="B4" s="153"/>
      <c r="C4" s="154"/>
      <c r="D4" s="154"/>
      <c r="E4" s="154"/>
      <c r="F4" s="6" t="s">
        <v>3</v>
      </c>
    </row>
    <row r="5" spans="1:8" ht="4.75" customHeight="1">
      <c r="A5" s="155"/>
      <c r="B5" s="155"/>
      <c r="C5" s="156"/>
      <c r="D5" s="156"/>
      <c r="E5" s="156"/>
      <c r="F5" s="7"/>
    </row>
    <row r="6" spans="1:8" ht="20.5">
      <c r="A6" s="47"/>
      <c r="B6" s="17" t="s">
        <v>4</v>
      </c>
      <c r="C6" s="157"/>
      <c r="D6" s="90" t="s">
        <v>93</v>
      </c>
      <c r="E6" s="157"/>
      <c r="F6" s="90" t="s">
        <v>94</v>
      </c>
    </row>
    <row r="7" spans="1:8" ht="20.5">
      <c r="A7" s="16" t="s">
        <v>95</v>
      </c>
      <c r="B7" s="18"/>
      <c r="C7" s="157"/>
      <c r="D7" s="157"/>
      <c r="E7" s="157"/>
      <c r="F7" s="157"/>
    </row>
    <row r="8" spans="1:8">
      <c r="A8" s="3" t="s">
        <v>65</v>
      </c>
      <c r="B8" s="3"/>
      <c r="C8" s="111"/>
      <c r="D8" s="110">
        <f>PL!D21</f>
        <v>242766548</v>
      </c>
      <c r="E8" s="111"/>
      <c r="F8" s="110">
        <v>172417443</v>
      </c>
      <c r="H8" s="30"/>
    </row>
    <row r="9" spans="1:8">
      <c r="A9" s="158" t="s">
        <v>96</v>
      </c>
      <c r="B9" s="158"/>
      <c r="C9" s="111"/>
      <c r="D9" s="159"/>
      <c r="E9" s="111"/>
      <c r="F9" s="159"/>
      <c r="H9" s="30"/>
    </row>
    <row r="10" spans="1:8">
      <c r="A10" s="160" t="s">
        <v>64</v>
      </c>
      <c r="B10" s="158"/>
      <c r="C10" s="111"/>
      <c r="D10" s="159">
        <v>32173552</v>
      </c>
      <c r="E10" s="111"/>
      <c r="F10" s="159">
        <v>28635601</v>
      </c>
      <c r="H10" s="30"/>
    </row>
    <row r="11" spans="1:8">
      <c r="A11" s="160" t="s">
        <v>62</v>
      </c>
      <c r="B11" s="158"/>
      <c r="C11" s="111"/>
      <c r="D11" s="159">
        <v>498139</v>
      </c>
      <c r="E11" s="111"/>
      <c r="F11" s="159">
        <v>554710</v>
      </c>
      <c r="H11" s="30"/>
    </row>
    <row r="12" spans="1:8">
      <c r="A12" s="160" t="s">
        <v>97</v>
      </c>
      <c r="B12" s="161"/>
      <c r="C12" s="162"/>
      <c r="D12" s="110">
        <v>69022356</v>
      </c>
      <c r="E12" s="111"/>
      <c r="F12" s="110">
        <v>59764736</v>
      </c>
      <c r="H12" s="30"/>
    </row>
    <row r="13" spans="1:8">
      <c r="A13" s="51" t="s">
        <v>98</v>
      </c>
      <c r="B13" s="158"/>
      <c r="C13" s="162"/>
      <c r="D13" s="110">
        <v>-28955</v>
      </c>
      <c r="E13" s="111"/>
      <c r="F13" s="110">
        <v>-60000</v>
      </c>
      <c r="H13" s="30"/>
    </row>
    <row r="14" spans="1:8">
      <c r="A14" s="51" t="s">
        <v>99</v>
      </c>
      <c r="B14" s="158"/>
      <c r="C14" s="162"/>
      <c r="D14" s="110">
        <v>1231395</v>
      </c>
      <c r="E14" s="111"/>
      <c r="F14" s="110">
        <v>-192999</v>
      </c>
      <c r="H14" s="30"/>
    </row>
    <row r="15" spans="1:8">
      <c r="A15" s="51" t="s">
        <v>100</v>
      </c>
      <c r="B15" s="158"/>
      <c r="C15" s="162"/>
      <c r="D15" s="110">
        <v>2711408</v>
      </c>
      <c r="E15" s="111"/>
      <c r="F15" s="110">
        <v>3447664</v>
      </c>
      <c r="H15" s="30"/>
    </row>
    <row r="16" spans="1:8">
      <c r="A16" s="51" t="s">
        <v>101</v>
      </c>
      <c r="B16" s="158"/>
      <c r="C16" s="162"/>
      <c r="D16" s="110">
        <v>15274177</v>
      </c>
      <c r="E16" s="111"/>
      <c r="F16" s="110">
        <v>13195007</v>
      </c>
      <c r="H16" s="30"/>
    </row>
    <row r="17" spans="1:8">
      <c r="A17" s="51" t="s">
        <v>102</v>
      </c>
      <c r="B17" s="158"/>
      <c r="C17" s="162"/>
      <c r="D17" s="124">
        <v>301563</v>
      </c>
      <c r="E17" s="124"/>
      <c r="F17" s="124">
        <v>-43921</v>
      </c>
      <c r="H17" s="30"/>
    </row>
    <row r="18" spans="1:8">
      <c r="A18" s="51" t="s">
        <v>103</v>
      </c>
      <c r="B18" s="158"/>
      <c r="C18" s="162"/>
      <c r="D18" s="169">
        <v>-2424163</v>
      </c>
      <c r="E18" s="124"/>
      <c r="F18" s="169">
        <v>-1703015</v>
      </c>
      <c r="H18" s="30"/>
    </row>
    <row r="19" spans="1:8">
      <c r="A19" s="158"/>
      <c r="B19" s="43"/>
      <c r="C19" s="159"/>
      <c r="D19" s="79">
        <f>SUM(D8:D18)</f>
        <v>361526020</v>
      </c>
      <c r="E19" s="124"/>
      <c r="F19" s="79">
        <f>SUM(F8:F18)</f>
        <v>276015226</v>
      </c>
      <c r="G19" s="121"/>
      <c r="H19" s="30"/>
    </row>
    <row r="20" spans="1:8">
      <c r="A20" s="18" t="s">
        <v>104</v>
      </c>
      <c r="B20" s="18"/>
      <c r="C20" s="11"/>
      <c r="D20" s="79"/>
      <c r="E20" s="79"/>
      <c r="F20" s="79"/>
      <c r="G20" s="122"/>
    </row>
    <row r="21" spans="1:8">
      <c r="A21" s="18" t="s">
        <v>105</v>
      </c>
      <c r="B21" s="18"/>
      <c r="C21" s="11"/>
      <c r="D21" s="79"/>
      <c r="E21" s="79"/>
      <c r="F21" s="79"/>
      <c r="G21" s="122"/>
    </row>
    <row r="22" spans="1:8">
      <c r="A22" s="163" t="s">
        <v>8</v>
      </c>
      <c r="C22" s="111"/>
      <c r="D22" s="124">
        <f>19571344-1500000</f>
        <v>18071344</v>
      </c>
      <c r="E22" s="124"/>
      <c r="F22" s="124">
        <v>55585425</v>
      </c>
      <c r="G22" s="122"/>
      <c r="H22" s="30"/>
    </row>
    <row r="23" spans="1:8">
      <c r="A23" s="163" t="s">
        <v>9</v>
      </c>
      <c r="C23" s="111"/>
      <c r="D23" s="124">
        <v>12928028</v>
      </c>
      <c r="E23" s="124"/>
      <c r="F23" s="124">
        <v>87218627</v>
      </c>
      <c r="G23" s="122"/>
      <c r="H23" s="30"/>
    </row>
    <row r="24" spans="1:8">
      <c r="A24" s="163" t="s">
        <v>10</v>
      </c>
      <c r="C24" s="111"/>
      <c r="D24" s="124">
        <v>153730</v>
      </c>
      <c r="E24" s="124"/>
      <c r="F24" s="147" t="s">
        <v>14</v>
      </c>
      <c r="G24" s="123"/>
      <c r="H24" s="30"/>
    </row>
    <row r="25" spans="1:8">
      <c r="A25" s="163" t="s">
        <v>13</v>
      </c>
      <c r="C25" s="111"/>
      <c r="D25" s="124">
        <f>-7050760+1500000</f>
        <v>-5550760</v>
      </c>
      <c r="E25" s="124"/>
      <c r="F25" s="118" t="s">
        <v>14</v>
      </c>
      <c r="G25" s="122"/>
      <c r="H25" s="30"/>
    </row>
    <row r="26" spans="1:8">
      <c r="A26" s="163" t="s">
        <v>21</v>
      </c>
      <c r="C26" s="111"/>
      <c r="D26" s="124">
        <v>18428</v>
      </c>
      <c r="E26" s="124"/>
      <c r="F26" s="124">
        <v>1822</v>
      </c>
      <c r="G26" s="122"/>
      <c r="H26" s="30"/>
    </row>
    <row r="27" spans="1:8">
      <c r="A27" s="18" t="s">
        <v>106</v>
      </c>
      <c r="C27" s="111"/>
      <c r="D27" s="79"/>
      <c r="E27" s="79"/>
      <c r="F27" s="79"/>
      <c r="G27" s="122"/>
      <c r="H27" s="30"/>
    </row>
    <row r="28" spans="1:8">
      <c r="A28" s="163" t="s">
        <v>28</v>
      </c>
      <c r="C28" s="111"/>
      <c r="D28" s="79">
        <v>-51355531</v>
      </c>
      <c r="E28" s="79"/>
      <c r="F28" s="79">
        <v>72293241</v>
      </c>
      <c r="G28" s="122"/>
      <c r="H28" s="30"/>
    </row>
    <row r="29" spans="1:8">
      <c r="A29" s="163" t="s">
        <v>125</v>
      </c>
      <c r="C29" s="111"/>
      <c r="D29" s="79">
        <v>-4641975</v>
      </c>
      <c r="E29" s="79"/>
      <c r="F29" s="79">
        <v>-4605464</v>
      </c>
      <c r="G29" s="122"/>
      <c r="H29" s="30"/>
    </row>
    <row r="30" spans="1:8" ht="20.5">
      <c r="A30" s="8" t="s">
        <v>107</v>
      </c>
      <c r="C30" s="11"/>
      <c r="D30" s="164">
        <f>SUM(D22:D29)+D19</f>
        <v>331149284</v>
      </c>
      <c r="E30" s="79"/>
      <c r="F30" s="164">
        <f>SUM(F22:F29)+F19</f>
        <v>486508877</v>
      </c>
      <c r="G30" s="122"/>
      <c r="H30" s="30"/>
    </row>
    <row r="31" spans="1:8">
      <c r="A31" s="12" t="s">
        <v>108</v>
      </c>
      <c r="D31" s="79">
        <v>-498139</v>
      </c>
      <c r="E31" s="79"/>
      <c r="F31" s="79">
        <v>-470031</v>
      </c>
      <c r="G31" s="122"/>
    </row>
    <row r="32" spans="1:8">
      <c r="A32" s="12" t="s">
        <v>109</v>
      </c>
      <c r="D32" s="79">
        <v>2424163</v>
      </c>
      <c r="E32" s="79"/>
      <c r="F32" s="79">
        <v>1703015</v>
      </c>
      <c r="G32" s="122"/>
    </row>
    <row r="33" spans="1:8">
      <c r="A33" s="12" t="s">
        <v>110</v>
      </c>
      <c r="D33" s="79">
        <v>-31328550</v>
      </c>
      <c r="E33" s="79"/>
      <c r="F33" s="79">
        <v>-28843489</v>
      </c>
      <c r="G33" s="122"/>
    </row>
    <row r="34" spans="1:8" ht="20.5">
      <c r="A34" s="8" t="s">
        <v>111</v>
      </c>
      <c r="C34" s="11"/>
      <c r="D34" s="126">
        <f>SUM(D31:D33)+D30</f>
        <v>301746758</v>
      </c>
      <c r="E34" s="79"/>
      <c r="F34" s="126">
        <f>SUM(F31:F33)+F30</f>
        <v>458898372</v>
      </c>
      <c r="G34" s="122"/>
      <c r="H34" s="30"/>
    </row>
    <row r="35" spans="1:8">
      <c r="C35" s="111"/>
      <c r="D35" s="124"/>
      <c r="E35" s="124"/>
      <c r="F35" s="124"/>
      <c r="G35" s="122"/>
      <c r="H35" s="30"/>
    </row>
    <row r="36" spans="1:8" ht="20.5">
      <c r="A36" s="16"/>
      <c r="B36" s="18"/>
      <c r="D36" s="79"/>
      <c r="E36" s="79"/>
      <c r="F36" s="79"/>
      <c r="G36" s="122"/>
    </row>
    <row r="37" spans="1:8" ht="20.5">
      <c r="A37" s="16"/>
      <c r="B37" s="18"/>
      <c r="D37" s="79"/>
      <c r="E37" s="79"/>
      <c r="F37" s="79"/>
      <c r="G37" s="122"/>
    </row>
    <row r="38" spans="1:8" ht="20.5">
      <c r="A38" s="180" t="s">
        <v>0</v>
      </c>
      <c r="B38" s="180"/>
      <c r="C38" s="180"/>
      <c r="D38" s="180"/>
      <c r="E38" s="180"/>
      <c r="F38" s="180"/>
      <c r="G38" s="122"/>
    </row>
    <row r="39" spans="1:8" ht="20.5">
      <c r="A39" s="181" t="s">
        <v>112</v>
      </c>
      <c r="B39" s="181"/>
      <c r="C39" s="181"/>
      <c r="D39" s="181"/>
      <c r="E39" s="181"/>
      <c r="F39" s="181"/>
    </row>
    <row r="40" spans="1:8" ht="20.5">
      <c r="A40" s="182" t="s">
        <v>51</v>
      </c>
      <c r="B40" s="182"/>
      <c r="C40" s="182"/>
      <c r="D40" s="182"/>
      <c r="E40" s="182"/>
      <c r="F40" s="182"/>
    </row>
    <row r="41" spans="1:8" ht="20.5">
      <c r="A41" s="153"/>
      <c r="B41" s="153"/>
      <c r="C41" s="154"/>
      <c r="D41" s="154"/>
      <c r="E41" s="154"/>
      <c r="F41" s="6" t="s">
        <v>3</v>
      </c>
    </row>
    <row r="42" spans="1:8" ht="6.75" customHeight="1">
      <c r="A42" s="155"/>
      <c r="B42" s="155"/>
      <c r="C42" s="156"/>
      <c r="D42" s="156"/>
      <c r="E42" s="156"/>
      <c r="F42" s="7"/>
    </row>
    <row r="43" spans="1:8" ht="20.5">
      <c r="A43" s="163"/>
      <c r="B43" s="17" t="s">
        <v>4</v>
      </c>
      <c r="C43" s="157"/>
      <c r="D43" s="90" t="s">
        <v>93</v>
      </c>
      <c r="E43" s="157"/>
      <c r="F43" s="90" t="s">
        <v>94</v>
      </c>
    </row>
    <row r="44" spans="1:8" ht="20.5">
      <c r="A44" s="8"/>
      <c r="C44" s="42"/>
      <c r="D44" s="42"/>
      <c r="E44" s="42"/>
      <c r="F44" s="42"/>
      <c r="H44" s="30"/>
    </row>
    <row r="45" spans="1:8" ht="20.5">
      <c r="A45" s="8" t="s">
        <v>113</v>
      </c>
      <c r="C45" s="11"/>
      <c r="D45" s="11"/>
      <c r="E45" s="11"/>
      <c r="F45" s="11"/>
      <c r="H45" s="30"/>
    </row>
    <row r="46" spans="1:8">
      <c r="A46" s="12" t="s">
        <v>114</v>
      </c>
      <c r="B46" s="18"/>
      <c r="C46" s="111"/>
      <c r="D46" s="124">
        <v>258166</v>
      </c>
      <c r="E46" s="124"/>
      <c r="F46" s="124">
        <v>378140</v>
      </c>
      <c r="H46" s="30"/>
    </row>
    <row r="47" spans="1:8">
      <c r="A47" s="63" t="s">
        <v>128</v>
      </c>
      <c r="B47" s="66" t="s">
        <v>126</v>
      </c>
      <c r="C47" s="111"/>
      <c r="D47" s="124">
        <v>-61673606</v>
      </c>
      <c r="E47" s="124"/>
      <c r="F47" s="124">
        <f>-78696996-16814972</f>
        <v>-95511968</v>
      </c>
      <c r="H47" s="30"/>
    </row>
    <row r="48" spans="1:8" ht="20.5">
      <c r="A48" s="8" t="s">
        <v>115</v>
      </c>
      <c r="C48" s="42"/>
      <c r="D48" s="170">
        <f>SUM(D46:D47)</f>
        <v>-61415440</v>
      </c>
      <c r="E48" s="171"/>
      <c r="F48" s="170">
        <f>SUM(F46:F47)</f>
        <v>-95133828</v>
      </c>
      <c r="H48" s="30"/>
    </row>
    <row r="49" spans="1:8" ht="20.5">
      <c r="B49" s="8"/>
      <c r="C49" s="42"/>
      <c r="D49" s="84"/>
      <c r="E49" s="82"/>
      <c r="F49" s="84"/>
      <c r="H49" s="30"/>
    </row>
    <row r="50" spans="1:8" ht="20.5">
      <c r="A50" s="8" t="s">
        <v>116</v>
      </c>
      <c r="C50" s="11"/>
      <c r="D50" s="79"/>
      <c r="E50" s="79"/>
      <c r="F50" s="79"/>
      <c r="H50" s="30"/>
    </row>
    <row r="51" spans="1:8">
      <c r="A51" s="12" t="s">
        <v>117</v>
      </c>
      <c r="C51" s="111"/>
      <c r="D51" s="124">
        <v>-4213055</v>
      </c>
      <c r="E51" s="124"/>
      <c r="F51" s="124">
        <v>-4195934</v>
      </c>
      <c r="H51" s="30"/>
    </row>
    <row r="52" spans="1:8">
      <c r="A52" s="12" t="s">
        <v>88</v>
      </c>
      <c r="C52" s="111"/>
      <c r="D52" s="78">
        <v>-65513577</v>
      </c>
      <c r="E52" s="124"/>
      <c r="F52" s="78">
        <v>-44334454</v>
      </c>
      <c r="H52" s="30"/>
    </row>
    <row r="53" spans="1:8" ht="20.5">
      <c r="A53" s="174" t="s">
        <v>118</v>
      </c>
      <c r="B53" s="158"/>
      <c r="C53" s="11"/>
      <c r="D53" s="126">
        <f>SUM(D51:D52)</f>
        <v>-69726632</v>
      </c>
      <c r="E53" s="79"/>
      <c r="F53" s="126">
        <f>SUM(F51:F52)</f>
        <v>-48530388</v>
      </c>
      <c r="G53" s="42"/>
      <c r="H53" s="30"/>
    </row>
    <row r="54" spans="1:8" ht="20.5">
      <c r="A54" s="174" t="s">
        <v>119</v>
      </c>
      <c r="B54" s="165"/>
      <c r="D54" s="79">
        <f>D34+D48+D53</f>
        <v>170604686</v>
      </c>
      <c r="E54" s="79"/>
      <c r="F54" s="79">
        <f>F34+F48+F53</f>
        <v>315234156</v>
      </c>
      <c r="G54" s="42"/>
      <c r="H54" s="30"/>
    </row>
    <row r="55" spans="1:8" ht="20.5">
      <c r="A55" s="174" t="s">
        <v>120</v>
      </c>
      <c r="B55" s="158"/>
      <c r="C55" s="11"/>
      <c r="D55" s="124">
        <v>562818650</v>
      </c>
      <c r="E55" s="124"/>
      <c r="F55" s="124">
        <v>247584494</v>
      </c>
      <c r="G55" s="111"/>
      <c r="H55" s="30"/>
    </row>
    <row r="56" spans="1:8" ht="21" thickBot="1">
      <c r="A56" s="8" t="s">
        <v>121</v>
      </c>
      <c r="B56" s="66" t="s">
        <v>127</v>
      </c>
      <c r="C56" s="11"/>
      <c r="D56" s="166">
        <f>SUM(D54:D55)</f>
        <v>733423336</v>
      </c>
      <c r="E56" s="79"/>
      <c r="F56" s="166">
        <f>SUM(F54:F55)</f>
        <v>562818650</v>
      </c>
      <c r="G56" s="125"/>
      <c r="H56" s="152"/>
    </row>
    <row r="57" spans="1:8" ht="20.5" thickTop="1">
      <c r="C57" s="11"/>
      <c r="D57" s="79"/>
      <c r="E57" s="79"/>
      <c r="F57" s="79"/>
      <c r="G57" s="125"/>
    </row>
    <row r="58" spans="1:8">
      <c r="C58" s="11"/>
      <c r="D58" s="79"/>
      <c r="E58" s="79"/>
      <c r="F58" s="79"/>
      <c r="G58" s="125"/>
    </row>
    <row r="59" spans="1:8" ht="20.5">
      <c r="A59" s="167" t="s">
        <v>122</v>
      </c>
      <c r="B59" s="168"/>
      <c r="C59" s="168"/>
      <c r="D59" s="168"/>
      <c r="E59" s="168"/>
      <c r="F59" s="79"/>
      <c r="G59" s="125"/>
    </row>
    <row r="60" spans="1:8">
      <c r="A60" s="151" t="s">
        <v>123</v>
      </c>
      <c r="B60" s="168"/>
      <c r="C60" s="168"/>
      <c r="G60" s="125"/>
    </row>
    <row r="61" spans="1:8">
      <c r="A61" s="151" t="s">
        <v>124</v>
      </c>
      <c r="B61" s="150"/>
      <c r="C61" s="150"/>
      <c r="D61" s="150">
        <v>3230794</v>
      </c>
      <c r="E61" s="150"/>
      <c r="F61" s="125">
        <v>3612964</v>
      </c>
      <c r="G61" s="125"/>
    </row>
    <row r="62" spans="1:8">
      <c r="A62" s="151"/>
      <c r="B62" s="150"/>
      <c r="C62" s="150"/>
      <c r="D62" s="150"/>
      <c r="E62" s="150"/>
      <c r="F62" s="125"/>
      <c r="G62" s="11"/>
    </row>
    <row r="63" spans="1:8">
      <c r="A63" s="151"/>
      <c r="B63" s="150"/>
      <c r="C63" s="150"/>
      <c r="D63" s="150"/>
      <c r="E63" s="150"/>
      <c r="F63" s="125"/>
      <c r="G63" s="11"/>
    </row>
    <row r="64" spans="1:8">
      <c r="A64" s="151"/>
      <c r="B64" s="150"/>
      <c r="C64" s="150"/>
      <c r="D64" s="150"/>
      <c r="E64" s="150"/>
      <c r="F64" s="125"/>
      <c r="G64" s="11"/>
    </row>
    <row r="65" spans="1:8">
      <c r="A65" s="151"/>
      <c r="B65" s="150"/>
      <c r="C65" s="150"/>
      <c r="D65" s="150"/>
      <c r="E65" s="150"/>
      <c r="F65" s="125"/>
      <c r="G65" s="11"/>
    </row>
    <row r="66" spans="1:8">
      <c r="A66" s="151"/>
      <c r="B66" s="150"/>
      <c r="C66" s="150"/>
      <c r="D66" s="150"/>
      <c r="E66" s="150"/>
      <c r="F66" s="125"/>
      <c r="G66" s="11"/>
    </row>
    <row r="67" spans="1:8">
      <c r="A67" s="151"/>
      <c r="B67" s="150"/>
      <c r="C67" s="150"/>
      <c r="D67" s="150"/>
      <c r="E67" s="150"/>
      <c r="F67" s="125"/>
      <c r="G67" s="11"/>
    </row>
    <row r="68" spans="1:8">
      <c r="A68" s="151"/>
      <c r="B68" s="150"/>
      <c r="C68" s="150"/>
      <c r="D68" s="150"/>
      <c r="E68" s="150"/>
      <c r="F68" s="125"/>
      <c r="G68" s="11"/>
    </row>
    <row r="69" spans="1:8" ht="20.5">
      <c r="B69" s="8"/>
      <c r="C69" s="42"/>
      <c r="D69" s="150"/>
      <c r="E69" s="150"/>
      <c r="F69" s="125"/>
      <c r="H69" s="30"/>
    </row>
    <row r="70" spans="1:8" ht="20.5">
      <c r="B70" s="8"/>
      <c r="C70" s="42"/>
      <c r="D70" s="112"/>
      <c r="E70" s="42"/>
      <c r="F70" s="112"/>
      <c r="H70" s="30"/>
    </row>
    <row r="71" spans="1:8" ht="20.5">
      <c r="B71" s="8"/>
      <c r="C71" s="42"/>
      <c r="D71" s="112"/>
      <c r="E71" s="42"/>
      <c r="F71" s="112"/>
      <c r="H71" s="30"/>
    </row>
    <row r="73" spans="1:8">
      <c r="A73" s="12" t="s">
        <v>24</v>
      </c>
    </row>
  </sheetData>
  <sheetProtection selectLockedCells="1" selectUnlockedCells="1"/>
  <mergeCells count="6">
    <mergeCell ref="A38:F38"/>
    <mergeCell ref="A39:F39"/>
    <mergeCell ref="A40:F40"/>
    <mergeCell ref="A1:F1"/>
    <mergeCell ref="A2:F2"/>
    <mergeCell ref="A3:F3"/>
  </mergeCells>
  <pageMargins left="0.9" right="0.4" top="0.8" bottom="0.6" header="0.25" footer="0.25"/>
  <pageSetup paperSize="9" firstPageNumber="14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4a86d0a89128557bb470b104b7f3718e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c94e6ae5acb857c618a041a5ef0c10f5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BEC39A-E963-430C-9099-296EB544F9BD}">
  <ds:schemaRefs>
    <ds:schemaRef ds:uri="http://schemas.microsoft.com/office/2006/documentManagement/types"/>
    <ds:schemaRef ds:uri="http://purl.org/dc/terms/"/>
    <ds:schemaRef ds:uri="58c101f3-5f34-42ec-9ad1-01eba10929d5"/>
    <ds:schemaRef ds:uri="http://purl.org/dc/elements/1.1/"/>
    <ds:schemaRef ds:uri="http://schemas.microsoft.com/office/2006/metadata/properties"/>
    <ds:schemaRef ds:uri="http://schemas.microsoft.com/office/infopath/2007/PartnerControls"/>
    <ds:schemaRef ds:uri="02eff331-87e7-4a01-8b7e-76f92182cd1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E7529F9-25F3-479E-B61B-61A55FF076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63255-2334-40FA-A7C4-DA89DE309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(สินทรัพย์)</vt:lpstr>
      <vt:lpstr>BS (หนี้สินและทุน)</vt:lpstr>
      <vt:lpstr>PL</vt:lpstr>
      <vt:lpstr>SE Separate</vt:lpstr>
      <vt:lpstr>CF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Ritwara, Sudsawat</cp:lastModifiedBy>
  <cp:revision/>
  <cp:lastPrinted>2026-02-12T10:49:38Z</cp:lastPrinted>
  <dcterms:created xsi:type="dcterms:W3CDTF">2011-03-08T09:02:15Z</dcterms:created>
  <dcterms:modified xsi:type="dcterms:W3CDTF">2026-02-16T01:24:17Z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0x0101000C979378E09661418E1477ABCF34F1BB</vt:lpwstr>
  </property>
  <property fmtid="{D5CDD505-2E9C-101B-9397-08002B2CF9AE}" pid="3" name="MediaServiceImageTags">
    <vt:lpwstr/>
  </property>
</Properties>
</file>